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C:\Users\smetana\Desktop\Nabídky 09.14\ZŠ Rychnov u Jablonce\2024\Odborné učebny vyhlášeno\Část 1 AVT\Příprava\Příprava NAB\Do nabídky\"/>
    </mc:Choice>
  </mc:AlternateContent>
  <xr:revisionPtr revIDLastSave="0" documentId="13_ncr:1_{65400C54-F496-44A7-81A5-A2A37ACBA596}" xr6:coauthVersionLast="47" xr6:coauthVersionMax="47" xr10:uidLastSave="{00000000-0000-0000-0000-000000000000}"/>
  <bookViews>
    <workbookView xWindow="-108" yWindow="-108" windowWidth="23256" windowHeight="12456" activeTab="2" xr2:uid="{00000000-000D-0000-FFFF-FFFF00000000}"/>
  </bookViews>
  <sheets>
    <sheet name="Krycí list" sheetId="1" r:id="rId1"/>
    <sheet name="Rekapitulace" sheetId="2" r:id="rId2"/>
    <sheet name="OU přírodních věd" sheetId="5" r:id="rId3"/>
    <sheet name="OU cizích jazyků 1" sheetId="8" r:id="rId4"/>
    <sheet name="OU cizích jazyků 2" sheetId="9" r:id="rId5"/>
    <sheet name="#Figury" sheetId="4" state="hidden" r:id="rId6"/>
  </sheets>
  <definedNames>
    <definedName name="_xlnm.Print_Titles" localSheetId="3">'OU cizích jazyků 1'!$11:$13</definedName>
    <definedName name="_xlnm.Print_Titles" localSheetId="4">'OU cizích jazyků 2'!$11:$13</definedName>
    <definedName name="_xlnm.Print_Titles" localSheetId="2">'OU přírodních věd'!$11:$13</definedName>
    <definedName name="_xlnm.Print_Titles" localSheetId="1">Rekapitulace!$11:$13</definedName>
    <definedName name="_xlnm.Print_Area" localSheetId="3">'OU cizích jazyků 1'!$A$1:$N$62</definedName>
    <definedName name="_xlnm.Print_Area" localSheetId="4">'OU cizích jazyků 2'!$A$1:$N$56</definedName>
    <definedName name="_xlnm.Print_Area" localSheetId="2">'OU přírodních věd'!$A$1:$N$67</definedName>
    <definedName name="Z_65E3123D_ED26_44E3_A414_09EEEF825484_.wvu.Cols" localSheetId="3" hidden="1">'OU cizích jazyků 1'!#REF!,'OU cizích jazyků 1'!#REF!,'OU cizích jazyků 1'!#REF!</definedName>
    <definedName name="Z_65E3123D_ED26_44E3_A414_09EEEF825484_.wvu.Cols" localSheetId="4" hidden="1">'OU cizích jazyků 2'!#REF!,'OU cizích jazyků 2'!#REF!,'OU cizích jazyků 2'!#REF!</definedName>
    <definedName name="Z_65E3123D_ED26_44E3_A414_09EEEF825484_.wvu.Cols" localSheetId="2" hidden="1">'OU přírodních věd'!#REF!,'OU přírodních věd'!#REF!,'OU přírodních věd'!#REF!</definedName>
    <definedName name="Z_65E3123D_ED26_44E3_A414_09EEEF825484_.wvu.Cols" localSheetId="1" hidden="1">Rekapitulace!#REF!</definedName>
    <definedName name="Z_65E3123D_ED26_44E3_A414_09EEEF825484_.wvu.PrintArea" localSheetId="3" hidden="1">'OU cizích jazyků 1'!$A$1:$N$62</definedName>
    <definedName name="Z_65E3123D_ED26_44E3_A414_09EEEF825484_.wvu.PrintArea" localSheetId="4" hidden="1">'OU cizích jazyků 2'!$A$1:$N$56</definedName>
    <definedName name="Z_65E3123D_ED26_44E3_A414_09EEEF825484_.wvu.PrintArea" localSheetId="2" hidden="1">'OU přírodních věd'!$A$1:$N$67</definedName>
    <definedName name="Z_65E3123D_ED26_44E3_A414_09EEEF825484_.wvu.PrintTitles" localSheetId="3" hidden="1">'OU cizích jazyků 1'!$11:$13</definedName>
    <definedName name="Z_65E3123D_ED26_44E3_A414_09EEEF825484_.wvu.PrintTitles" localSheetId="4" hidden="1">'OU cizích jazyků 2'!$11:$13</definedName>
    <definedName name="Z_65E3123D_ED26_44E3_A414_09EEEF825484_.wvu.PrintTitles" localSheetId="2" hidden="1">'OU přírodních věd'!$11:$13</definedName>
    <definedName name="Z_65E3123D_ED26_44E3_A414_09EEEF825484_.wvu.PrintTitles" localSheetId="1" hidden="1">Rekapitulace!$11:$13</definedName>
    <definedName name="Z_65E3123D_ED26_44E3_A414_09EEEF825484_.wvu.Rows" localSheetId="0" hidden="1">'Krycí list'!$1:$1,'Krycí list'!$3:$3,'Krycí list'!$6:$6,'Krycí list'!$8:$8,'Krycí list'!$10:$24</definedName>
    <definedName name="Z_65E3123D_ED26_44E3_A414_09EEEF825484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65E3123D_ED26_44E3_A414_09EEEF825484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65E3123D_ED26_44E3_A414_09EEEF825484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 name="Z_82B4F4D9_5370_4303_A97E_2A49E01AF629_.wvu.Cols" localSheetId="3" hidden="1">'OU cizích jazyků 1'!#REF!,'OU cizích jazyků 1'!#REF!,'OU cizích jazyků 1'!#REF!</definedName>
    <definedName name="Z_82B4F4D9_5370_4303_A97E_2A49E01AF629_.wvu.Cols" localSheetId="4" hidden="1">'OU cizích jazyků 2'!#REF!,'OU cizích jazyků 2'!#REF!,'OU cizích jazyků 2'!#REF!</definedName>
    <definedName name="Z_82B4F4D9_5370_4303_A97E_2A49E01AF629_.wvu.Cols" localSheetId="2" hidden="1">'OU přírodních věd'!#REF!,'OU přírodních věd'!#REF!,'OU přírodních věd'!#REF!</definedName>
    <definedName name="Z_82B4F4D9_5370_4303_A97E_2A49E01AF629_.wvu.Cols" localSheetId="1" hidden="1">Rekapitulace!#REF!</definedName>
    <definedName name="Z_82B4F4D9_5370_4303_A97E_2A49E01AF629_.wvu.PrintArea" localSheetId="3" hidden="1">'OU cizích jazyků 1'!$A$1:$N$62</definedName>
    <definedName name="Z_82B4F4D9_5370_4303_A97E_2A49E01AF629_.wvu.PrintArea" localSheetId="4" hidden="1">'OU cizích jazyků 2'!$A$1:$N$56</definedName>
    <definedName name="Z_82B4F4D9_5370_4303_A97E_2A49E01AF629_.wvu.PrintArea" localSheetId="2" hidden="1">'OU přírodních věd'!$A$1:$N$67</definedName>
    <definedName name="Z_82B4F4D9_5370_4303_A97E_2A49E01AF629_.wvu.PrintTitles" localSheetId="3" hidden="1">'OU cizích jazyků 1'!$11:$13</definedName>
    <definedName name="Z_82B4F4D9_5370_4303_A97E_2A49E01AF629_.wvu.PrintTitles" localSheetId="4" hidden="1">'OU cizích jazyků 2'!$11:$13</definedName>
    <definedName name="Z_82B4F4D9_5370_4303_A97E_2A49E01AF629_.wvu.PrintTitles" localSheetId="2" hidden="1">'OU přírodních věd'!$11:$13</definedName>
    <definedName name="Z_82B4F4D9_5370_4303_A97E_2A49E01AF629_.wvu.PrintTitles" localSheetId="1" hidden="1">Rekapitulace!$11:$13</definedName>
    <definedName name="Z_82B4F4D9_5370_4303_A97E_2A49E01AF629_.wvu.Rows" localSheetId="0" hidden="1">'Krycí list'!$1:$1,'Krycí list'!$3:$3,'Krycí list'!$6:$6,'Krycí list'!$8:$8,'Krycí list'!$10:$24</definedName>
    <definedName name="Z_82B4F4D9_5370_4303_A97E_2A49E01AF629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82B4F4D9_5370_4303_A97E_2A49E01AF629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82B4F4D9_5370_4303_A97E_2A49E01AF629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 name="Z_D6CFA044_0C8C_4ECE_96A2_AFF3DD5E0425_.wvu.Cols" localSheetId="3" hidden="1">'OU cizích jazyků 1'!#REF!,'OU cizích jazyků 1'!#REF!,'OU cizích jazyků 1'!#REF!</definedName>
    <definedName name="Z_D6CFA044_0C8C_4ECE_96A2_AFF3DD5E0425_.wvu.Cols" localSheetId="4" hidden="1">'OU cizích jazyků 2'!#REF!,'OU cizích jazyků 2'!#REF!,'OU cizích jazyků 2'!#REF!</definedName>
    <definedName name="Z_D6CFA044_0C8C_4ECE_96A2_AFF3DD5E0425_.wvu.Cols" localSheetId="2" hidden="1">'OU přírodních věd'!#REF!,'OU přírodních věd'!#REF!,'OU přírodních věd'!#REF!</definedName>
    <definedName name="Z_D6CFA044_0C8C_4ECE_96A2_AFF3DD5E0425_.wvu.Cols" localSheetId="1" hidden="1">Rekapitulace!#REF!</definedName>
    <definedName name="Z_D6CFA044_0C8C_4ECE_96A2_AFF3DD5E0425_.wvu.PrintArea" localSheetId="3" hidden="1">'OU cizích jazyků 1'!$A$1:$N$62</definedName>
    <definedName name="Z_D6CFA044_0C8C_4ECE_96A2_AFF3DD5E0425_.wvu.PrintArea" localSheetId="4" hidden="1">'OU cizích jazyků 2'!$A$1:$N$56</definedName>
    <definedName name="Z_D6CFA044_0C8C_4ECE_96A2_AFF3DD5E0425_.wvu.PrintArea" localSheetId="2" hidden="1">'OU přírodních věd'!$A$1:$N$67</definedName>
    <definedName name="Z_D6CFA044_0C8C_4ECE_96A2_AFF3DD5E0425_.wvu.PrintTitles" localSheetId="3" hidden="1">'OU cizích jazyků 1'!$11:$13</definedName>
    <definedName name="Z_D6CFA044_0C8C_4ECE_96A2_AFF3DD5E0425_.wvu.PrintTitles" localSheetId="4" hidden="1">'OU cizích jazyků 2'!$11:$13</definedName>
    <definedName name="Z_D6CFA044_0C8C_4ECE_96A2_AFF3DD5E0425_.wvu.PrintTitles" localSheetId="2" hidden="1">'OU přírodních věd'!$11:$13</definedName>
    <definedName name="Z_D6CFA044_0C8C_4ECE_96A2_AFF3DD5E0425_.wvu.PrintTitles" localSheetId="1" hidden="1">Rekapitulace!$11:$13</definedName>
    <definedName name="Z_D6CFA044_0C8C_4ECE_96A2_AFF3DD5E0425_.wvu.Rows" localSheetId="0" hidden="1">'Krycí list'!$1:$1,'Krycí list'!$3:$3,'Krycí list'!$6:$6,'Krycí list'!$8:$8,'Krycí list'!$10:$24</definedName>
    <definedName name="Z_D6CFA044_0C8C_4ECE_96A2_AFF3DD5E0425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D6CFA044_0C8C_4ECE_96A2_AFF3DD5E0425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D6CFA044_0C8C_4ECE_96A2_AFF3DD5E0425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s>
  <calcPr calcId="191029"/>
  <customWorkbookViews>
    <customWorkbookView name="Petr Smolík – osobní zobrazení" guid="{D6CFA044-0C8C-4ECE-96A2-AFF3DD5E0425}" mergeInterval="0" personalView="1" maximized="1" xWindow="1911" yWindow="-9" windowWidth="1938" windowHeight="1048" activeSheetId="3"/>
    <customWorkbookView name="Vladimír Lazárek – osobní zobrazení" guid="{82B4F4D9-5370-4303-A97E-2A49E01AF629}" mergeInterval="0" personalView="1" maximized="1" xWindow="-8" yWindow="-8" windowWidth="1936" windowHeight="1056" activeSheetId="3"/>
    <customWorkbookView name="Sebastian Fenyk – osobní zobrazení" guid="{65E3123D-ED26-44E3-A414-09EEEF825484}" mergeInterval="0" personalView="1" maximized="1" xWindow="-8" yWindow="-8" windowWidth="1936" windowHeight="1056"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5" l="1"/>
  <c r="G45" i="9"/>
  <c r="G45" i="8"/>
  <c r="G39" i="5"/>
  <c r="I45" i="9" l="1"/>
  <c r="I45" i="8"/>
  <c r="I39" i="5"/>
  <c r="I44" i="9" l="1"/>
  <c r="I44" i="8"/>
  <c r="I44" i="5" l="1"/>
  <c r="I55" i="9" l="1"/>
  <c r="I32" i="9" l="1"/>
  <c r="I25" i="9" l="1"/>
  <c r="B40" i="1" l="1"/>
  <c r="B39" i="1"/>
  <c r="B38" i="1"/>
  <c r="B26" i="2"/>
  <c r="B25" i="2"/>
  <c r="B24" i="2"/>
  <c r="B23" i="2"/>
  <c r="B22" i="2"/>
  <c r="B21" i="2"/>
  <c r="B20" i="2"/>
  <c r="B19" i="2"/>
  <c r="B18" i="2"/>
  <c r="B17" i="2"/>
  <c r="B16" i="2"/>
  <c r="B15" i="2"/>
  <c r="B14" i="2"/>
  <c r="G52" i="9"/>
  <c r="I51" i="9"/>
  <c r="G39" i="9"/>
  <c r="G27" i="9"/>
  <c r="I16" i="9" l="1"/>
  <c r="I52" i="9"/>
  <c r="I48" i="9"/>
  <c r="I39" i="9"/>
  <c r="I40" i="9"/>
  <c r="I17" i="9"/>
  <c r="G39" i="8"/>
  <c r="I16" i="8" l="1"/>
  <c r="I61" i="8"/>
  <c r="I19" i="9"/>
  <c r="I18" i="9"/>
  <c r="I39" i="8"/>
  <c r="I40" i="8"/>
  <c r="G27" i="8" l="1"/>
  <c r="I58" i="5"/>
  <c r="I63" i="5"/>
  <c r="I62" i="5"/>
  <c r="G35" i="5"/>
  <c r="I27" i="8" l="1"/>
  <c r="I19" i="8"/>
  <c r="I18" i="8"/>
  <c r="I17" i="8"/>
  <c r="I64" i="5"/>
  <c r="I60" i="5"/>
  <c r="I57" i="5"/>
  <c r="I66" i="5"/>
  <c r="I38" i="5"/>
  <c r="I36" i="5"/>
  <c r="I34" i="5"/>
  <c r="I35" i="5"/>
  <c r="I33" i="5"/>
  <c r="I26" i="5"/>
  <c r="I25" i="5"/>
  <c r="I29" i="5" l="1"/>
  <c r="I59" i="5"/>
  <c r="I61" i="5"/>
  <c r="I65" i="5"/>
  <c r="I30" i="5"/>
  <c r="I27" i="5"/>
  <c r="I28" i="5"/>
  <c r="I19" i="5" l="1"/>
  <c r="G54" i="9"/>
  <c r="I50" i="9"/>
  <c r="I43" i="9"/>
  <c r="I41" i="9"/>
  <c r="G33" i="9"/>
  <c r="I31" i="9"/>
  <c r="G30" i="9"/>
  <c r="G29" i="9"/>
  <c r="G26" i="9"/>
  <c r="I23" i="9"/>
  <c r="I20" i="9"/>
  <c r="C9" i="9"/>
  <c r="C8" i="9"/>
  <c r="C7" i="9"/>
  <c r="C5" i="9"/>
  <c r="C4" i="9"/>
  <c r="C3" i="9"/>
  <c r="C2" i="9"/>
  <c r="G60" i="8"/>
  <c r="G58" i="8"/>
  <c r="I56" i="8"/>
  <c r="I53" i="8"/>
  <c r="G33" i="8"/>
  <c r="G30" i="8"/>
  <c r="G29" i="8"/>
  <c r="G26" i="8"/>
  <c r="I23" i="8"/>
  <c r="I22" i="8"/>
  <c r="I20" i="8"/>
  <c r="C9" i="8"/>
  <c r="C8" i="8"/>
  <c r="C7" i="8"/>
  <c r="C5" i="8"/>
  <c r="C4" i="8"/>
  <c r="C3" i="8"/>
  <c r="C2" i="8"/>
  <c r="I38" i="9" l="1"/>
  <c r="I21" i="9"/>
  <c r="I22" i="9"/>
  <c r="I34" i="9"/>
  <c r="I35" i="9"/>
  <c r="I49" i="9"/>
  <c r="I36" i="9"/>
  <c r="I42" i="9"/>
  <c r="I33" i="9"/>
  <c r="I30" i="9"/>
  <c r="I55" i="8"/>
  <c r="I31" i="8"/>
  <c r="I58" i="8"/>
  <c r="I42" i="8"/>
  <c r="I21" i="8"/>
  <c r="I34" i="8"/>
  <c r="I37" i="8"/>
  <c r="I38" i="8"/>
  <c r="I47" i="8"/>
  <c r="I49" i="8"/>
  <c r="I50" i="8"/>
  <c r="I54" i="8"/>
  <c r="I57" i="8"/>
  <c r="I18" i="5"/>
  <c r="I27" i="9"/>
  <c r="I37" i="9"/>
  <c r="I53" i="9"/>
  <c r="I47" i="9"/>
  <c r="I29" i="9"/>
  <c r="I54" i="9"/>
  <c r="I29" i="8"/>
  <c r="I35" i="8"/>
  <c r="I60" i="8"/>
  <c r="I30" i="8"/>
  <c r="I32" i="8"/>
  <c r="I33" i="8"/>
  <c r="I36" i="8"/>
  <c r="I41" i="8"/>
  <c r="I59" i="8"/>
  <c r="I43" i="8"/>
  <c r="I48" i="8"/>
  <c r="I52" i="8" l="1"/>
  <c r="C22" i="2" s="1"/>
  <c r="I46" i="9"/>
  <c r="C26" i="2" s="1"/>
  <c r="I28" i="9"/>
  <c r="I26" i="9"/>
  <c r="I26" i="8"/>
  <c r="I51" i="8"/>
  <c r="I28" i="8"/>
  <c r="I15" i="9"/>
  <c r="C24" i="2" s="1"/>
  <c r="I15" i="8"/>
  <c r="C19" i="2" s="1"/>
  <c r="I25" i="8"/>
  <c r="I24" i="9" l="1"/>
  <c r="C25" i="2" s="1"/>
  <c r="I24" i="8"/>
  <c r="C20" i="2" s="1"/>
  <c r="I46" i="8"/>
  <c r="C21" i="2" s="1"/>
  <c r="I55" i="5" l="1"/>
  <c r="I56" i="5"/>
  <c r="I49" i="5" l="1"/>
  <c r="I43" i="5"/>
  <c r="I42" i="5"/>
  <c r="I37" i="5"/>
  <c r="G32" i="5"/>
  <c r="I23" i="5"/>
  <c r="I22" i="5"/>
  <c r="I21" i="5"/>
  <c r="I20" i="5"/>
  <c r="C9" i="5"/>
  <c r="C7" i="5"/>
  <c r="C5" i="5"/>
  <c r="C4" i="5"/>
  <c r="C3" i="5"/>
  <c r="C2" i="5"/>
  <c r="I53" i="5" l="1"/>
  <c r="I47" i="5"/>
  <c r="I17" i="5"/>
  <c r="I41" i="5"/>
  <c r="I16" i="5"/>
  <c r="I46" i="5"/>
  <c r="I51" i="5"/>
  <c r="I31" i="5"/>
  <c r="I52" i="5"/>
  <c r="I48" i="5"/>
  <c r="I32" i="5"/>
  <c r="I54" i="5"/>
  <c r="I50" i="5"/>
  <c r="I45" i="5"/>
  <c r="I24" i="5" l="1"/>
  <c r="I40" i="5"/>
  <c r="C17" i="2" s="1"/>
  <c r="C16" i="2" l="1"/>
  <c r="I15" i="5"/>
  <c r="C15" i="2" s="1"/>
  <c r="I14" i="5" l="1"/>
  <c r="I67" i="5" l="1"/>
  <c r="C14" i="2"/>
  <c r="E38" i="1" s="1"/>
  <c r="B2" i="2" l="1"/>
  <c r="B3" i="2"/>
  <c r="B4" i="2"/>
  <c r="B5" i="2"/>
  <c r="B7" i="2"/>
  <c r="B8" i="2"/>
  <c r="B9" i="2"/>
  <c r="E35" i="1"/>
  <c r="J35" i="1"/>
  <c r="R35" i="1"/>
  <c r="P38" i="1"/>
  <c r="P39" i="1"/>
  <c r="P40" i="1"/>
  <c r="P41" i="1"/>
  <c r="P42" i="1"/>
  <c r="J46" i="1"/>
  <c r="K47" i="1"/>
  <c r="I14" i="8" l="1"/>
  <c r="I14" i="9"/>
  <c r="C23" i="2" s="1"/>
  <c r="E40" i="1" s="1"/>
  <c r="I62" i="8" l="1"/>
  <c r="C18" i="2"/>
  <c r="E39" i="1" s="1"/>
  <c r="I56" i="9"/>
  <c r="C27" i="2" l="1"/>
  <c r="E46" i="1" l="1"/>
  <c r="R46" i="1" l="1"/>
  <c r="S49" i="1" s="1"/>
  <c r="R49" i="1" l="1"/>
  <c r="O51" i="1" s="1"/>
  <c r="O50" i="1" l="1"/>
  <c r="S51" i="1"/>
  <c r="R51" i="1"/>
  <c r="S50" i="1" l="1"/>
  <c r="R50" i="1"/>
  <c r="R52" i="1" s="1"/>
</calcChain>
</file>

<file path=xl/sharedStrings.xml><?xml version="1.0" encoding="utf-8"?>
<sst xmlns="http://schemas.openxmlformats.org/spreadsheetml/2006/main" count="1105" uniqueCount="339">
  <si>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</si>
  <si>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</si>
  <si>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</si>
  <si>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</si>
  <si>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</si>
  <si>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</si>
  <si>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</si>
  <si>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</si>
  <si>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</si>
  <si>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</si>
  <si>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</si>
  <si>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</si>
  <si>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</si>
  <si>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</si>
  <si>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</si>
  <si>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</si>
  <si>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</si>
  <si>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</si>
  <si>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</si>
  <si>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</si>
  <si>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</si>
  <si>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</si>
  <si>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</si>
  <si>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</si>
  <si>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</si>
  <si>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</si>
  <si>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</si>
  <si>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</si>
  <si>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</si>
  <si>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</si>
  <si>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</si>
  <si>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</si>
  <si>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</si>
  <si>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</si>
  <si>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</si>
  <si>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</si>
  <si>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</si>
  <si>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Práce přesčas</t>
  </si>
  <si>
    <t>Zařízení staveniště</t>
  </si>
  <si>
    <t>21</t>
  </si>
  <si>
    <t>%</t>
  </si>
  <si>
    <t>Bez pevné podl.</t>
  </si>
  <si>
    <t>Kulturní památka</t>
  </si>
  <si>
    <t>Územní vlivy</t>
  </si>
  <si>
    <t>Provozní vlivy</t>
  </si>
  <si>
    <t>Ostatní</t>
  </si>
  <si>
    <t>VRN z rozpočtu</t>
  </si>
  <si>
    <t>HZS</t>
  </si>
  <si>
    <t>Kompl. činnost</t>
  </si>
  <si>
    <t>Ostatní náklady</t>
  </si>
  <si>
    <t>D</t>
  </si>
  <si>
    <t>Celkové náklady</t>
  </si>
  <si>
    <t>Datum a podpis</t>
  </si>
  <si>
    <t>Razítko</t>
  </si>
  <si>
    <t>15</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</si>
  <si>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</si>
  <si>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</si>
  <si>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</si>
  <si>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</si>
  <si>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</si>
  <si>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</si>
  <si>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</si>
  <si>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</si>
  <si>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</si>
  <si>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</si>
  <si>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</si>
  <si>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</si>
  <si>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</si>
  <si>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</si>
  <si>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</si>
  <si>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</si>
  <si>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JKSO:</t>
  </si>
  <si>
    <t>P.Č.</t>
  </si>
  <si>
    <t>TV</t>
  </si>
  <si>
    <t>KCN</t>
  </si>
  <si>
    <t>MJ</t>
  </si>
  <si>
    <t>Množství celkem</t>
  </si>
  <si>
    <t>kus</t>
  </si>
  <si>
    <t xml:space="preserve">REKAPITULACE </t>
  </si>
  <si>
    <t>KRYCÍ LIST SOUPISU</t>
  </si>
  <si>
    <t>Stolní vizualizér</t>
  </si>
  <si>
    <t>Ovládací SW jazykové laboratoře pro mediální aktivity</t>
  </si>
  <si>
    <t>Učitelský SW</t>
  </si>
  <si>
    <t>Systémový náhlavní set - sluchátka/mikrofon</t>
  </si>
  <si>
    <t>PC ovládací a prezentační stanice pro učitele</t>
  </si>
  <si>
    <t>Kontrolní a prezentační monitor</t>
  </si>
  <si>
    <t>Datový switch</t>
  </si>
  <si>
    <t>Technologie jazykové laboratoře pro vzdálený přístup ke studijním materiálům</t>
  </si>
  <si>
    <t>PC Media server</t>
  </si>
  <si>
    <t>NAS úložiště</t>
  </si>
  <si>
    <t>HDD pro úložiště</t>
  </si>
  <si>
    <t>19" rozvaděč</t>
  </si>
  <si>
    <t>SW modul pro internetový přístup</t>
  </si>
  <si>
    <t>AVT</t>
  </si>
  <si>
    <t>ZRN (ř. 1-8)</t>
  </si>
  <si>
    <t>DN (ř. 10-12)</t>
  </si>
  <si>
    <t>VRN (ř. 14-19)</t>
  </si>
  <si>
    <t>Součet 9, 13, 20-23</t>
  </si>
  <si>
    <t>Projektové práce (DSPS)</t>
  </si>
  <si>
    <t>Cena s DPH (ř. 25-26)</t>
  </si>
  <si>
    <t>Webová kamera učitel</t>
  </si>
  <si>
    <t>Popis / minimální technické parametry</t>
  </si>
  <si>
    <t>Cena jednotková bez DPH</t>
  </si>
  <si>
    <t>Cena celkem bez DPH</t>
  </si>
  <si>
    <t>Kód položky / název</t>
  </si>
  <si>
    <t>Celkem bez DPH</t>
  </si>
  <si>
    <t>Typ</t>
  </si>
  <si>
    <t>Zvuková karta</t>
  </si>
  <si>
    <t>USB HUB</t>
  </si>
  <si>
    <t>vlastní</t>
  </si>
  <si>
    <t>SOUPIS PRACÍ A DODÁVEK A SLUŽEB vč VÝKAZU VÝMĚR</t>
  </si>
  <si>
    <t>Pylonový pojezd s křídly</t>
  </si>
  <si>
    <t xml:space="preserve">Zvuková karta, vstup pro mikrofon 1x 3,5mm konektor, 4pólový výstup pro sluchátka s mikrofonem 1 x 3,5mm, stereo výstup, kompatibilita s USB 2.0 / 3.0. Cena včetně dopravy, instalace.
</t>
  </si>
  <si>
    <t xml:space="preserve">Systémový náhlavní set sluchátek s mikrofonem, aktivní systém potlačení okolních ruchů, provedení  z pružného materiálu odolnému hrubému zacházení, uzavřená stereofonní sluchátka, kondenzátorový mikrofon, polstrovaný a nastavitelný náhlavní most, Min. parametry: Sluchátka: freq. rozsah 120 Hz - 12 kHz, Mikrofon: freq. rozsah 120 Hz - 12 kHz, konektory: 1x 3,5mm stereo jack -  mikrofon, 1x 3,5mm stereo jack -  sluchátka, kabel min. 1,3 m, váha max. 0,5 kg. Cena včetně dopravy, instalace, nastavení.
</t>
  </si>
  <si>
    <t>Sebastian Fenyk</t>
  </si>
  <si>
    <t>Repeater aktivní USB</t>
  </si>
  <si>
    <t>Záložní zdroj - UPS</t>
  </si>
  <si>
    <t>Kabel DisplayPort</t>
  </si>
  <si>
    <t>Kabel DP - HDMI</t>
  </si>
  <si>
    <t>Kabel HDMI</t>
  </si>
  <si>
    <t xml:space="preserve">Datový switch s min. 5 porty 10/100/1000Mbit, s pasivním chlazením, s napájecím zdrojem, cena včetně dopravy, instalace, nastavení
</t>
  </si>
  <si>
    <t>HDMI rozbočovač</t>
  </si>
  <si>
    <t>Ovládací SW pro organizaci aktivit v laboratoři</t>
  </si>
  <si>
    <t>Digitální cvičebnice AJ</t>
  </si>
  <si>
    <t>Tištěná cvičebnice AJ</t>
  </si>
  <si>
    <t xml:space="preserve">Webkamera pro videohovory v rozlišení FHD 1080p s podporovanými klienty přes USB, záznam videa min. ve FHD 1080p, zoom, komprese videa H.264, min. 90° zorné pole, vestavěné duální stereofonní mikrofony, univerzální klip pro přichycení k notebookům, monitorům LCD. Cena včetně dopravy, instalace.
</t>
  </si>
  <si>
    <t xml:space="preserve">Uložiště dat, min. dvoudiskové, dvoujádrový procesor s taktem min. 2GHz, rychlosti šifrovaného čtení až 113MB/s, rychlost šifrovaného zápisu až 112 MB/s, jedno Gbit síťové rozhraní, 2x USB 3.0, hardwarové šifrování AES-NI, možnost výměny disků za provozu, přihlášení uživatelů domény, 2x LAN, USB 3.0, včetně softwarového vybavení pro zálohování dat. Cena včetně dopravy, instalace, nastavení.
</t>
  </si>
  <si>
    <t xml:space="preserve">7-portový Hi-speed USB 2.0 Hub, 6x USB portů typu A, 1x USB port typu B. Cena včetně dopravy, instalace.
</t>
  </si>
  <si>
    <t xml:space="preserve">Tištěné učebnice A1, A2, B1 s návody aktivního obsahu pro učitele, každá učebnice min. 250 stránek. Cena včetně dopravy.
</t>
  </si>
  <si>
    <t xml:space="preserve">1x2 HDMI rozbočovač, podpora 4K/UHD @ 60 Hz 4:2:0. EDID management, HDCP kompatibilní. Vestavěný audio embeder a de-embeder pro připojení externího zdroje zvuku (audio in) a zesilovače nebo aktivních reproduktorů (audio out). Zvuk z audio vstupu je možné směrovat zároveň na HDMI výstup a analogový audio výstup. Cena včetně dopravy, instalace, nastavení.
</t>
  </si>
  <si>
    <t xml:space="preserve">Audio kabel RCA (M/M), min. 12 m. Cena včetně dopravy, instalace.
</t>
  </si>
  <si>
    <t>Kabel audio</t>
  </si>
  <si>
    <t xml:space="preserve">USB repeater pro prodlužování USB kabelů, délka min. 5 m. Cena včetně dopravy, instalace.
</t>
  </si>
  <si>
    <t>Videokamera</t>
  </si>
  <si>
    <t>Soundbar</t>
  </si>
  <si>
    <t>Profesionální LCD monitor</t>
  </si>
  <si>
    <t>Sestava mobilního stojanu</t>
  </si>
  <si>
    <t xml:space="preserve">Pojízdná základna pro stojany s 1 stojinou. Možnost protáhnout kabely ze stojin základnou dolů. 4 velká kolečka s brzdou, nosnost s 1 stojnou 80 kg. Stojina k montáži stojanů o délce 180 cm. Kanály pro vedení kabelů. Madlo pro pojízdný stojan. Vodorovná část adaptéru pro displej s VESA až 1110 mm, nosnost až 80 kg. Svislá ramena s náklonem pro uchycení monitoru na vodorovnou část adaptéru (VESA až 420). Držák na videokonferenční kameru / reproduktor pro uchycení na adaptéry pro displeje 55-90", nosnost min. 8 kg. Polička pro AV/IT příslušenství, nosnost min. 8 kg, libovolná výška montáže. Lišta pro uchycení soundbaru. Cena včetně dopravy a instalace.
</t>
  </si>
  <si>
    <t xml:space="preserve">Konferenční USB kamera. Využití pro videokonference typu MS Teams, Google Meet, Webex apod. k připojení přes USB k laptopu nebo počítači. Minimální parametry kamery: objektiv F4,7 mm-42,3 mm s 10x optickým a 16x digitálním zoomem se záběrem 58,5° horizontálně, obrazový CMOS čip 2,07 MP, rozlišení fullHD, rozsah motorického ovládání minimálně P&amp;T +/- 170°, 90° nahoru, 30° dolů, 64 pozic předvoleb. Ovládání kamery přes dálkový ovladač. Vstupy: minimálně 1x USB 2.0 typ B, 1x RS232 (8-pin DIN). Rozměry a hmotnost: maximálně 145 x 155 x 165 mm (V x Š x H), 1,5 kg. Cena včetně dopravy a instalace.
</t>
  </si>
  <si>
    <t>Standard smíšené výuky</t>
  </si>
  <si>
    <t xml:space="preserve">Záložní zdroj napájení s výstupním výkonem 720W / 1200VA, 3x CEE zásuvka s ochranným kolíkem zajišťující napájení v případě výpadku proudu, 3x CEE zásuvka s ochranným kolíkem s přepěťovou ochranou, s přepěťovou ochranou datové linky RJ45. Cena včetně dopravy, instalace, nastavení.
</t>
  </si>
  <si>
    <t xml:space="preserve">Kabel DisplayPort (M/M), min. rozlišení 4K*2K@60Hz, 3 m. Cena včetně dopravy, instalace.
</t>
  </si>
  <si>
    <t xml:space="preserve">Kabel DP - HDMI, min. 2 m, FHD 1080p, min. rozlišení 1920*1080P@60Hz. Cena včetně dopravy, instalace.
</t>
  </si>
  <si>
    <t>EDID a HDCP manažer</t>
  </si>
  <si>
    <t xml:space="preserve">EDID a HDCP manažer, podpora HDMI 1.4, HDCP 1.4, DVI 1.0, podpora min. rozlišení 1920x1080@60Hz/4:4:4, 4096x2048@30Hz/4:4:4 nebo 60Hz/4:2:0 (300MHz). Emulace EDID z paměti nebo z načtených dat ze zobrazovače. Možnost zapnutí/vypnutí EDID na vstupu. Konfigurace a ovládání přes USB. Ekvalizace vstupního signálu při délce kabelu na alespoň 30 m (při 1920x1080p). Cena včetně dopravy, instalace, nastavení.
</t>
  </si>
  <si>
    <t>Access point</t>
  </si>
  <si>
    <t xml:space="preserve">pevný disk pro provoz 24/7 a RAID kompatibilní, kapacita 2TB, 3,5 palcový disk, rozhraní SATA 6 Gb/s, počet otáček 7.200ot/s, vyrovnávací paměť 128 MB. Cena včetně dopravy, instalace, nastavení.
</t>
  </si>
  <si>
    <t>Interaktivní systém</t>
  </si>
  <si>
    <t>Prezentační software</t>
  </si>
  <si>
    <t xml:space="preserve">Pylonový pojezd s křídly pro interaktivní systém. Stabilní konstrukce z hliníkových profilů o výšce min.250cm. Rozsah posunu min. 70 cm. Rozložení hmotnosti sestavy na stěnu a podlahu. Integrovaný úchyt pro držák projektoru. Boční křídla pro popisování fixou. Cena včetně dopravy, instalace.
</t>
  </si>
  <si>
    <t xml:space="preserve">Bezdrátová dokumentová kamera s flexibilním ramenem. Min. 12x zoom. LED osvětlení snímaného objektu, ruční a automatické ovládání ostření a jasu. Snímaná plocha min A4. Jednoduché ovládání vizualizéru prostřednictvím software. Cena včetně dopravy, instalace.
</t>
  </si>
  <si>
    <t xml:space="preserve">Digitální cvičebnice AJ pro pracovní místo jazykové laboratoře, mezinárodní standard  CEFR pro úrovně min. A1, A2, B1, B2, min. 2000 multimediálních aktivit kombinujících video, audio, obrázky a text, min. 40% cvičení s automatickým vyhodnocením, licence platná min. na 12 měsíců. Cena včetně dopravy.
</t>
  </si>
  <si>
    <t xml:space="preserve">Monitor s viditelnou uhlopříčkou min. 60,45cm (23,8"), matný, antireflexní, LED podsvícení, rozlišení 1920x1080, pozorovací úhel 178° vodorovně, 178° svisle, jas min. 250 cd/m2, kontrastní poměr 1000:1 statický, doba odezvy min. 5ms, video vstupy HDMI, DisplayPort, náklon -5 až +23°, výškově nastavitelný stojan až 100mm, dva integrované reproduktory s výkonem 2 W. Cena včetně dopravy, instalace.
</t>
  </si>
  <si>
    <t xml:space="preserve">Pracovní stanice, case Tower, min. 650W zdrojem, sestav pro provoz 24/7, výkon CPU min. 13000 dle nezávislého testu cpubenchmark.net, operační paměť min. 8GB DDR4, SSD M.2 disk s kapacitou min. 256GB, DVD-RW optická mechanika, čtečka MCR, Gbit síťová karta, klávesnici a myš, přítomnost TPM modulu minimálně verze 2, operační systém s podporu AD (domény), servisní služby s odezvou do následujícího pracovního dne od nahlášení servisní události. Cena včetně dopravy, instalace, nastavení.
</t>
  </si>
  <si>
    <t xml:space="preserve">LAN přístup učitele do databáze studijních materiálů, mimo jazykovou laboratoř. Příprava cvičení, kontrola vyplněných úloh. Cena včetně dopravy, instalace a zaškolení uživatele, školení viz. technická zpráva.
</t>
  </si>
  <si>
    <t xml:space="preserve">Ovládací SW se společným řízením pro mediální aktivity s obrázky, audio, video a textovými soubory.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Adresné posílání textových zpráv. Databáze učebních materiálů, organizovaná dle vyučujícího a tříd. Třídění materiálů do učebních lekcí. Databáze pro zasedací pořádek. Jazykové varianty SW. Vč. záruky dostupnosti oprav dodaného software po dobu 5-ti let. Cena včetně dopravy, instalace a zaškolení uživatele, školení viz. technická zpráva.
</t>
  </si>
  <si>
    <t xml:space="preserve">Ovládací SW se společným řízením pro organizaci aktivit v laboratoři. Monitoring jednotlivých stanic, propojování připojených audio signálů a přepínání signálů pro video, klávesnice i myš. Organizace třídy, zasedací pořádek. Režimy  prezentace, monitoring a podpora studentů při cvičení, práce až v 5 skupinách. Přepínač obrazu studentských stanic: sdílení a monitoring videa, vypnutí signálu studentských monitorů. Jazykové varianty SW. Vč. záruky dostupnosti oprav dodaného software po dobu 5-ti let. Cena včetně dopravy, instalace a zaškolení uživatele, školení viz. technická zpráva.
</t>
  </si>
  <si>
    <t xml:space="preserve">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t>
  </si>
  <si>
    <t>Výrobce</t>
  </si>
  <si>
    <t>Poznámka</t>
  </si>
  <si>
    <t>Přípojné místo HDMI a USB určené k montáži na katedru. Cena včetně dopravy a instalace.</t>
  </si>
  <si>
    <t xml:space="preserve">Kabel HDMI, min. 4K*2K @ 60Hz, 3 m. Cena včetně dopravy, instalace.
</t>
  </si>
  <si>
    <t>Přípojné místo HDMI a USB</t>
  </si>
  <si>
    <t>Koncové prvky</t>
  </si>
  <si>
    <t xml:space="preserve">65” IPS panel, DirectLED, rozlišení 3840 x 2160, jas min. 500cd/m2, kontrast min. 1200:1, odezva 8ms, pro provoz min. 16/7, orientace landscape, HDMI, VGA, RS232C, RJ45, USB-C, USB, WiFi, USB Media Player, rámeček max. T/R/L 13mm - B 17mm, integrované reproduktory max. 2x 10W, content management software pro jednoduchou správu a distribuci obsahu, podpora barevné kalibrace. Cena včetně dopravy, instalace, nastavení a AV kabeláže.
</t>
  </si>
  <si>
    <t>Ovládací SW se společným řízením</t>
  </si>
  <si>
    <t xml:space="preserve">Ovládací SW se společným řízením pro přepínání interkomu, náhodné párování a konference studentů, přednastavené párování a konference studentů a monitoring zvukových spojení studentů učitelem. Cena včetně dopravy, instalace, nastavení a systémového zaškolení obsluhy.
</t>
  </si>
  <si>
    <t>Interaktivní zobrazovač</t>
  </si>
  <si>
    <t>IT vybavení</t>
  </si>
  <si>
    <t>09/2023</t>
  </si>
  <si>
    <t>Přídavné reproduktory</t>
  </si>
  <si>
    <t xml:space="preserve">Přídavné reproduktory, min. 20 W Cena včetně dopravy, instalace.
</t>
  </si>
  <si>
    <t xml:space="preserve">Kabel HDMI, min. 4K*2K @ 60Hz, min. 10m. Včetně HDMI extenderu pro zesílení signálu podporující přenos na min. 30 m, podpora rozlišení min. 4K*2K @ 60Hz, HDCP kompatibilní. Včetně HDMI kabelu 0,5 m, (M/M), min. rozlišení  4K*2K @ 60Hz. Cena včetně dopravy, instalace.
</t>
  </si>
  <si>
    <t>Kabel HDMI a extender</t>
  </si>
  <si>
    <t>USB nabíjecí stanice</t>
  </si>
  <si>
    <t xml:space="preserve">USB nabíjecí stanice pro až 10 bezdrátových senzorů a konektorem. Cena včetně dopravy.
</t>
  </si>
  <si>
    <t>Sada experimentů přírodních věd</t>
  </si>
  <si>
    <t xml:space="preserve">Žákovská sada pro experimenty v učebně přírodních věd obsahující: plastový kufřík pro bezpečné uložení senzorů (každý senzor má speciálně tvarovanou přihrádku), metodickou příručka učitele (včetně popisu úlohy, seznamu pomůcek a odhadu času potřebného na experiment), min. 28 žákovských úloh a sadu senzorů (bezdrátový senzor teploty, bezdrátový senzor síly, bezdrátový senzor tlaku, bezdrátový senzor pH, bezdrátový senzor tepu s ručními úchyty, bezdrátový senzor počasí s anemometrem a GPS, bezdrátový senzor  napětí, bezdrátový senzor  pohybu. Každý senzor musí být vybaven baterií a bezdrátovým komunikačním rozhraním standardu Bluetooth. Součástí dodávky také musí být sw aplikace, jednotná pro práci se všemi senzory. Cena včetně dopravy, instalace a zaškolení uživatele, školení viz. technická zpráva.
</t>
  </si>
  <si>
    <t>Sada experimentů fyziky</t>
  </si>
  <si>
    <t xml:space="preserve">Základní sada pro experimenty ve Fyzice obsahující: plastový kufřík pro bezpečné uložení senzorů (každý senzor má speciálně tvarovanou přihrádku), metodickou příručka učitele (včetně popisu úlohy, seznamu pomůcek a odhadu času potřebného na experiment), min. 28 žákovských úloh a sadu senzorů (bezdrátový senzor teploty, bezdrátový senzor tlaku, bezdrátový senzor napětí, bezdrátový senzor proudu, bezdrátový senzor světla, bezdrátový senzor pohybu, bezdrátový senzor magnetického pole, bezdrátový vozík s integrovaným senzorem síly, rychlosti a zrychlení a držák bezdrátového vozíku. Každý senzor musí být vybaven baterií a bezdrátovým komunikačním rozhraním standardu Bluetooth. Součástí dodávky také musí být sw aplikace, jednotná pro práci se všemi senzory. Cena včetně dopravy, instalace a zaškolení uživatele, školení viz. technická zpráva.
</t>
  </si>
  <si>
    <t>Sada experimentů chemie</t>
  </si>
  <si>
    <t xml:space="preserve">Základní  sada pro experimenty v Chemii obsahující: plastový kufřík pro bezpečné uložení senzorů (každý senzor má speciálně tvarovanou přihrádku), metodickou příručka učitele (včetně popisu úlohy, seznamu pomůcek a odhadu času potřebného na experiment), min. 28 žákovských úloh a sadu senzorů - bezdrátový senzor teploty, bezdrátový senzor tlaku, bezdrátový senzor pH, bezdrátový senzor CO2, bezdrátový senzor vodivosti, bezdrátový kolorimetr a turbidimetr, plochá elektroda pH, elektroda oxidace a redukce, návlek na senzor CO2 pro měření ve vodě. Každý senzor musí být vybaven baterií a bezdrátovým komunikačním rozhraním standardu Bluetooth. Součástí dodávky také musí být sw aplikace, jednotná pro práci se všemi senzory. Cena včetně dopravy, instalace a zaškolení uživatele, školení viz. technická zpráva.
</t>
  </si>
  <si>
    <t>Sada experimentů biologie</t>
  </si>
  <si>
    <t xml:space="preserve">Základní sada pro experimenty v Biologii obsahující: plastový kufřík pro bezpečné uložení senzorů (každý senzor má speciálně tvarovanou přihrádku), metodickou příručka učitele, včetně popisu úlohy, seznamu pomůcek a odhadu času potřebného na experiment, USB flash disk s 28 žákovskými úlohami, sadu senzorů - bezdrátový senzor teploty, bezdrátový senzor CO2, bezdrátový senzor počasí s anemometrem a GPS (měří teplotu a tlak vzduchu, rychlost a směr větru, relativní vlhkost, UV index, pozici, rychlost a nadmořskou výšku dle GPS), bezdrátový senzor plynného O2, bezdrátový senzor krevního tlaku, senzor EKG.
Součástí dodávky také musí být sw aplikace, jednotná pro práci se všemi senzory. Cena včetně dopravy, instalace a zaškolení uživatele, školení viz. technická zpráva.
</t>
  </si>
  <si>
    <t>Rozšiřující sada pro informatiku a kódování</t>
  </si>
  <si>
    <t xml:space="preserve">Sada 8 integrovaných programovatelných rozhraní (senzor mg. pole, akcelerometr, senzor světla, senzor teploty, senzor zvuku a dvě tlačíka a tři výstupy (RGB LED, zvuk, 5x5 LED pole). Vše uložené v přehledném plastovém boxu. Tištěná učebnice s 9 inspirativními úlohami. Součástí dodávky také musí být sw aplikace, jednotná pro práci se s touto sadou a všemi senzory, které jsou předmětem výkazu výměr. SW aplikace obsahuje integrované programovací prostředí umožňující využívat údaje ze senzorů (které jsou předmětem této sady i ostatních sad výkazu výměr) jako vstupní data pro programování chování výstupních prvků. SW aplikace musí mít shodné funkce a rozložení ovládacích prvků pro běžné operačními systémy (Windows, Mac, iOS, Android). Cena včetně dopravy, instalace a zaškolení uživatele, školení viz. technická zpráva.
</t>
  </si>
  <si>
    <t>Monitor</t>
  </si>
  <si>
    <t xml:space="preserve">Monitor s viditelnou uhlopříčkou min. 24", s LED podsvícením, technologie IPS, formát 16:10, antireflexní matný povrch, rozlišením min. 1920x1200 bodu, video vstupy VGA, DisplayPort, HDMI, USB 3.0, odezva 5ms, dynamickým kontrastním poměrem 5mil:1, jasem 250cd/m2, plná ergonomie, náklon -5 až +20°, otočení ±45°, kloubové otáčení 90° (Pivot), výškově nastavitelný stojan v rozsahu 150 mm, VESA, Certifikace TCO, TUV Low Blue Light, EnergyStar 8.0. Cena včetně dopravy, instalace, nastavení.
</t>
  </si>
  <si>
    <t>Pracovní stanice pro studenty</t>
  </si>
  <si>
    <t xml:space="preserve">Konvertibilní zařízení s dotykovým displejem min. 11,6" z tvrzeného skla např. Corning® Gorilla® Glass 3 a LED podsvícením, rozlišení min. 1366 x 768, čelní kamera s rozlišením min.720p, zadní sekundární 5Mpx kamera, výkon CPU min. 2650 bodu dle nezávislého testu cpubenchmark.net, operační paměť min. 4GB DDR3, pevný SSD s kapacitou min. 128GB, Gbit síťová karta, WiFi ac (2x2) + BT, min. video výstup HDMI, USB-C, USB 3.1, klávesnice odolná vůči polití, povrch odolný vůdčí pádům a nárazům, operační systém s podporu AD (domény), včetně rozšiřující servisní služby na 2 roky - oprava zařízení v servisním středisku s odvozem a vrácením zpět. Cena včetně dopravy, instalace, nastavení.
</t>
  </si>
  <si>
    <t>Aktivní pero</t>
  </si>
  <si>
    <t xml:space="preserve">Aktivní pero s náhradním hrotem, průměr hrotu 3 mm, tlaková citlivost 4 096 úrovní , dvě tlačítka, omezení rušení dlaní při psaní. Cena včetně dopravy.
</t>
  </si>
  <si>
    <t>Dobíjecí skříň</t>
  </si>
  <si>
    <t xml:space="preserve">Dobíjecí skříň pro Notebook – prostor pro uložení až 20ks (2in1/tabletu), pro min. 10ks notebooků standardních 13“-15" rozměrů, max. velikost uložených zařízení je až 450 x 355mm (dle tloušťky zařízení), řízení nabíjení - funkce měkkého startu měří náběhové proudy a zabraňuje přetížení, rozložení startu nabíjení zařízení v časovém rozmezí, pojistková ochrana proti přepětí a přetížení, nastavitelný časovač na konstantní nabíjení s možnosti naplánování napájení zařízení ve 3 časových plánech, správa kabelů, uzamykatelná, mobilní na kolečkách (dvě bržděné), umožnuje připojit a nabíjet současně až 20 zařízení ze sítě 230V. Cena včetně dopravy, instalace. 
</t>
  </si>
  <si>
    <t>Lineární zdroj pro rozvod do stolů studentů</t>
  </si>
  <si>
    <t xml:space="preserve">Lineárně řízený laboratorní zdroj 0 - 25 V, 0-10 A, univerzální síťový zdroj pro školní zařízení. Přepínatelné výstupní napětí 0 až 25 V lze odebírat jako AC napětí nebo přes zabudovaný můstkový usměrňovač jako DC napětí na samostatných bezpečnostních zdířkách. Zdroj stabilního napětí s 6 V/AC a 5 A/AC. Splňuje normy EN 61010 a 60950. Cena včetně dopravy, instalace.
</t>
  </si>
  <si>
    <t>Výukové pomůcky</t>
  </si>
  <si>
    <t>Sada trvalých preparátů - 100ks, biologie</t>
  </si>
  <si>
    <t>Monokulární mikroskop B, 40/400x</t>
  </si>
  <si>
    <t>školní lékárnička</t>
  </si>
  <si>
    <t>Svět - typy krajin, biomy (mapa)</t>
  </si>
  <si>
    <t>Základy kartografie (mapa)</t>
  </si>
  <si>
    <t>Vývoj zubů - model</t>
  </si>
  <si>
    <t>zoologické preparáty - hmyz</t>
  </si>
  <si>
    <t>model květu</t>
  </si>
  <si>
    <t>Srdce, 2 části</t>
  </si>
  <si>
    <t>Mozek, rozložitelný na 4 části</t>
  </si>
  <si>
    <t>Oko v oční jamce, 3× zvětšené, rozložitelné na 10 částí</t>
  </si>
  <si>
    <t>Ucho, model rozložitelný na 4 části</t>
  </si>
  <si>
    <t>Lebka muže s mozkem rozložitelným na 8 částí</t>
  </si>
  <si>
    <t xml:space="preserve">Kufr s binokulární lupou pro pozorování v terénu </t>
  </si>
  <si>
    <t>Wimshurstova indukční elektrika</t>
  </si>
  <si>
    <t>Sada válců o stejném objemu, 5 válců, materiál dřevo, ocel, mosaz, PVC, hliník</t>
  </si>
  <si>
    <t>Sada válců o stejné hmotnosti, 5 válců, materiál dřevo, ocel, mosaz, PVC, hliník</t>
  </si>
  <si>
    <t>Sada k pokusům s elektromagnetismem. Určená pro pokusy: interakce mezi proudem a magnetem, interakci mezi dvěma proudy.</t>
  </si>
  <si>
    <t xml:space="preserve">Experimentální sada magnetismus. Určená pro pokusy: Magnet, Dvě magnetická pole, Kompas, Magnetické síly, Magnetická indukce, Magnetické spektrum. </t>
  </si>
  <si>
    <t>Pákové váhy 700 g/10 mg</t>
  </si>
  <si>
    <t>Lihový kahan</t>
  </si>
  <si>
    <t>Kovová síťka nad kahan, s keramickým středem, 150 x 150 mm</t>
  </si>
  <si>
    <t>Žákovská sada Organická chemie</t>
  </si>
  <si>
    <t>Univerzální indikátorové proužky pH</t>
  </si>
  <si>
    <t xml:space="preserve">Dobíjecí skříň pro Notebook - uzamykatelná, prostor pro uložení až 32ks dle rozměrů (Notebook/tabletů), horizontální uložení zařízení, řízení nabíjení - funkce měkkého startu měří náběhové proudy a zabraňuje přetížení, rozložení startu nabíjení zařízení časovém rozmezí, pojistková ochrana proti přepětí a přetížení, nastavitelný časovač na konstantní nabíjení s možnosti naplánování napájení zařízení ve 3 časových plánech, správa kabelů, uzamykatelná, mobilní na kolečkách (dvě bržděné), max. velikost uložených zařízení  17" (až 420 x 340 x 40 mm), umožnuje připojit a nabíjet současně až 32 zařízení ze sítě 230V. Cena včetně dopravy, instalace. 
</t>
  </si>
  <si>
    <t xml:space="preserve">19" rozvaděč stojanový 15U/600x600 skleněné dveře, šedý, včetně polic, rozvodného panelu 230V montážní sady a záslepky 19" 1U. Cena včetně dopravy, instalace.
</t>
  </si>
  <si>
    <t xml:space="preserve">Internetový přístup studenta do databáze studijních materiálů, možnost vyplňování učitelem přiřazených samostatných nebo domácích úloh mimo jazykovou laboratoř.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Licence pro školní databázi min. 330 studentů. Vč. záruky dostupnosti oprav dodaného software po dobu 5-ti let. Cena včetně dopravy, instalace a zaškolení uživatele, školení viz. technická zpráva.
</t>
  </si>
  <si>
    <t xml:space="preserve">Konferenční USB soundbar. Soundbar obsahuje vestavěné reproduktory a mikrofon. Využití pro videokonference typu MS Teams, Google Meet, Webex apod. k připojení přes USB k laptopu nebo počítači. Parametry reproduktoru: minimálně 4 reproduktory, stereo, celkový výkon minimálně 2 x 20W, frekvenční rozsah minimálně 250 Hz – 20 kHz. Parametry mikrofonu: minimálně 180 stupňů pokrytí, dosah minimálně 4,5 metru. Další funkce: DSP procesor pro redukci ozvěn a potlačení okolního ruchu, LED indikátor zapnutí/vypnutí mikrofonu. Montáž: držák pro montáž na zeď. Vstupy/výstupy: minimálně 1x USB typ A. Rozměry a hmotnost: maximálně 120 x 1110 x 100 mm (V x Š x H), 6,8 Kg. 7-portový Hi-speed USB 2.0 Hub, 6x USB portů typu A, 1x USB port typu B. Cena včetně dopravy a instalace.
</t>
  </si>
  <si>
    <t xml:space="preserve">Kabel HDMI, min. 4K*2K @ 60Hz, 3 m. Kabel HDMI, min. 4K*2K @ 60Hz, min. 7,5 m. HDMI extender pro zesílení signálu podporující přenos na min. 30 m, podpora rozlišení min. 4K*2K @ 60Hz, HDCP kompatibilní. Kabel HDMI, min. 4K*2K @ 60Hz, min. 0,5 m. Cena včetně dopravy, instalace.
</t>
  </si>
  <si>
    <t>přír</t>
  </si>
  <si>
    <t>jaz 1</t>
  </si>
  <si>
    <t>jaz 2</t>
  </si>
  <si>
    <t>Základní škola a Mateřská škola, Rychnov u Jablonce nad Nisou, příspěvková organizace</t>
  </si>
  <si>
    <t xml:space="preserve">Interaktivní systém určený pro školní prostředí. Velikost zobrazované plochy s úhlopříčkou min. 86" (218 cm), obraz s rozlišením min. WXGA (1280x800 bodů). Životnost podsvícení/zdroje světla min. 10000 h (v eko režimu). 
Dotyková technologie umožňuje ovládání odolným perem, prstem, dokáže rozpoznat min. 20 současných dotyků a zároveň multidotyková gesta. Povrch je odolný, magnetický.
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Cena včetně systémové AV kabeláže. Cena včetně dopravy, instalace, nastavení.
</t>
  </si>
  <si>
    <t xml:space="preserve">Desktop s min. 250W zdrojem s účinnosti až 92%, výkon CPU min. 18500 bodu dle nezávislého testu cpubenchmark.net, operační paměť min. 16GB DDR4 s možnosti rozšíření na 128 GB, pevný M.2 SSD disk s kapacitou min. 512GB, DVD-RW optická mechanika, Gbit síťová karta, Wifi standardu 802.11ac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1x Kabel DisplayPort (M/M), min. rozlišení 4K*2K@60Hz, 3 m.
1x Kabel DP - HDMI, min. 2 m, FHD 1080p, min. rozlišení 1920*1080P@60Hz. 
Cena včetně dopravy, instalace, nastavení.
</t>
  </si>
  <si>
    <t xml:space="preserve">Desktop s min. 250W zdrojem s účinnosti až 92%, výkon CPU min. 18500 bodu dle nezávislého testu cpubenchmark.net, operační paměť min. 16GB DDR4 s možnosti rozšíření na 128 GB, pevný M.2 SSD disk s kapacitou min. 512GB, DVD-RW optická mechanika, Gbit síťová karta, Wifi standardu 802.11ac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Cena včetně dopravy, instalace, nastavení.
</t>
  </si>
  <si>
    <t>Odborné učebny</t>
  </si>
  <si>
    <t>Město Rychnov u Jablonce nad Nisou</t>
  </si>
  <si>
    <t xml:space="preserve">Online vzdělávací prostředí pro učitele, které umožňuje komunikaci a interakci se žáky pomocí žákovských zařízení při zadávání a řešení úloh ve výuce. Učitel má možnost určovat, co se žákům na jejich tabletech zobrazí, má přehled o práci a výsledcích žáků. Aplikace s jednoduchou administrací bez nutnosti zřizovat žákům vlastní účty, prostředí v češtině s možností vkládání vlastního obsahu (včetně obrázků), galerie 6000+ dostupných klipartů a fotografií, možnost ukládání připravených úloh pro další využití a sdílení úloh mezi učiteli, možnost tisku pracovních listů, nástroje pro zadávání domácích úkolů včetně archivu a statistiky výsledů, možnost přímého propojení s MS Office 365. Cena včetně dopravy, instalace a nastavení.
</t>
  </si>
  <si>
    <t>Prezentační software II</t>
  </si>
  <si>
    <t>Názorný, trojrozměrný model Slunce, Země a Měsíce pro znázornění průběhů pohybů, multifunkčnost díky dvěma velikostem Země a Měsíce. Výuka jevů: den a noc, pohyb Slunce na obloze, roční období, proměnlivá délka denního světla, fáze Měsíce, zatmění Slunce a Měsíce</t>
  </si>
  <si>
    <t xml:space="preserve">Stropní bezdrátový přístupový bod (AP), 802.11ax, dvě rádia, anténa 4x4 MU-MIMO 5GHz, PoE, RJ45, správa přes app nebo cloud. Cena včetně dopravy, instalace.
</t>
  </si>
  <si>
    <t>PoE injektor</t>
  </si>
  <si>
    <t xml:space="preserve">PoE adaptér dodávající elektrickou energii po ethernetovém kabelu (30W). Cena včetně dopravy, instalace.
</t>
  </si>
  <si>
    <t xml:space="preserve">notebook s FHD IPS matným displejem 15,6" a LED podsvícením, min. šestijádrový CPU s výkonem min. 15600 bodu dle nezávislého testu www.cpubenchmark.net (v10), operační paměť min. 32GB DDR4, pevný M.2 SSD s kapacitou min. 512GB, WiFi, LAN, Bluetooth, USB-C s podporu DisplayPort a napájení, USB 3.1, HDMI, HD webkamera, čtečka otisků prstů, podsvícená klávesnice odolná proti polití s numerickou část, kovové nebo carbon víko a rám klávesnice, hmotnost max. 1,8kg, operační systém s podporu AD (domény). Cena včetně dopravy, instalace, nastavení.
</t>
  </si>
  <si>
    <t>NEOCENĚNÝ SOUPIS PRACÍ A DODÁVEK A SLUŽEB</t>
  </si>
  <si>
    <t>AV MEDIA SYSTEMS, a.s.</t>
  </si>
  <si>
    <t xml:space="preserve">VivoLink Pro HDMI Cable 10 Meter, VIVVLHDMIAMP, VIVPROHDMIHDM0.5 </t>
  </si>
  <si>
    <t>Repeater aktivní USB - SMART USB-XT</t>
  </si>
  <si>
    <t>VivoLink 3.5MM - 2x RCA M-M 12m</t>
  </si>
  <si>
    <t>HDMI-4K Manager</t>
  </si>
  <si>
    <t>Sound Blaster Play3</t>
  </si>
  <si>
    <t>LapCabby Mini 20V</t>
  </si>
  <si>
    <t>Lékárnička s obsahem dle DIN 13169</t>
  </si>
  <si>
    <t>Orbit™-Tellurium</t>
  </si>
  <si>
    <t xml:space="preserve">Svět – typy krajín, biomy 160 x 120 </t>
  </si>
  <si>
    <t xml:space="preserve">Základy kartografie 160 x 120 </t>
  </si>
  <si>
    <t xml:space="preserve">Interaktivní tabule SMART Board M787
Dataprojektor Epson EPS760W_5R                                                          SMART Výukový software
</t>
  </si>
  <si>
    <t>Pylonový pojezd SANTAL pro SB M787 a Epson EB-725/760 bílá křídla</t>
  </si>
  <si>
    <t xml:space="preserve">SMART SBA-V
</t>
  </si>
  <si>
    <t>Vizualizér SMART SDC 650</t>
  </si>
  <si>
    <t>PASCO nabíječka PASPS3599</t>
  </si>
  <si>
    <t xml:space="preserve">PASCO Sensorium Science 4.1
</t>
  </si>
  <si>
    <t>PASCO Sensorium Fyzika 4.1</t>
  </si>
  <si>
    <t>PASCO Sensorium Chemie 4.1</t>
  </si>
  <si>
    <t>PASCO Sensorium Biologie 4.1</t>
  </si>
  <si>
    <t>PASCO Žákovská sada Coding 4.1</t>
  </si>
  <si>
    <t>HP Elite SFF 600 G9
Pro Displayport Cable 3m  (M/M)
Pro Displayport - HDMI 2m (M/M)</t>
  </si>
  <si>
    <t>HP EliteDisplay E24i</t>
  </si>
  <si>
    <t>ASUS BR1100FKA-BP1334RA</t>
  </si>
  <si>
    <t>ASUS Active stylus Pen 2.0</t>
  </si>
  <si>
    <t>Ubiquity U6-PRO</t>
  </si>
  <si>
    <t xml:space="preserve">
Linearni laboratorni zdroj 
Statron 5312.1 0-25V,0-10A</t>
  </si>
  <si>
    <t>ZyXel PoE12-30W Multi Gig 1/2,5Gb Single Port</t>
  </si>
  <si>
    <t xml:space="preserve">Sada trvalých preparátů - 100ks, biologie - INTRACO MICRO </t>
  </si>
  <si>
    <t>SMART Technologies</t>
  </si>
  <si>
    <t xml:space="preserve">SMART Technologies EPSON </t>
  </si>
  <si>
    <t>Santal</t>
  </si>
  <si>
    <t>VivoLink</t>
  </si>
  <si>
    <t>Lightware</t>
  </si>
  <si>
    <t>PASCO</t>
  </si>
  <si>
    <t>HP Inc.                                      VivoLink</t>
  </si>
  <si>
    <t>Creative</t>
  </si>
  <si>
    <t xml:space="preserve">HP Inc.                                    </t>
  </si>
  <si>
    <t>ASUS</t>
  </si>
  <si>
    <t>Ubiquity</t>
  </si>
  <si>
    <t>Statron</t>
  </si>
  <si>
    <t>ZyXEL</t>
  </si>
  <si>
    <t>INTRACO MICRO</t>
  </si>
  <si>
    <t>Conatex</t>
  </si>
  <si>
    <t>Stiefel</t>
  </si>
  <si>
    <t>Helago</t>
  </si>
  <si>
    <t>Didaktik</t>
  </si>
  <si>
    <t>Lightware DA2HDMI-4K-Plus-A</t>
  </si>
  <si>
    <t>SC+ LIVE-KVM</t>
  </si>
  <si>
    <t>SC+ HUB</t>
  </si>
  <si>
    <t>SC+ INT</t>
  </si>
  <si>
    <t>SC+ HUB Teacher</t>
  </si>
  <si>
    <t>SC 2500-HS3</t>
  </si>
  <si>
    <t>SC+ LTE LL</t>
  </si>
  <si>
    <t>SC+ LTE Handbook A1-B2</t>
  </si>
  <si>
    <t>Pro Displayport Cable 3m  (M/M)</t>
  </si>
  <si>
    <t>Pro Displayport - HDMI 2m (M/M)</t>
  </si>
  <si>
    <t>VivoLink Pro HDMI Cable 3 Meter</t>
  </si>
  <si>
    <t>LapCabby 32V</t>
  </si>
  <si>
    <t>7-Port Hi-speed USB 2.0 Hub</t>
  </si>
  <si>
    <t>DS224+ DiscStation</t>
  </si>
  <si>
    <t>Gold 2TB</t>
  </si>
  <si>
    <t>HP Z2 TWR</t>
  </si>
  <si>
    <t>APC Power-Saving Back-UPS Pro 1200</t>
  </si>
  <si>
    <t>Switch ZyXEL GS-105B v3</t>
  </si>
  <si>
    <t>Triton 15U/600x600</t>
  </si>
  <si>
    <t>SC+ HUB WEB-MAN 1-499</t>
  </si>
  <si>
    <t>V20C</t>
  </si>
  <si>
    <t>ThinkSmart Bar
7-Port Hi-speed USB 2.0 Hub</t>
  </si>
  <si>
    <t>TH-65CQE2W</t>
  </si>
  <si>
    <t>PFT 8520
PUC2718
PFA9124
PFB3411
PFS3304
PVA5050
PUA9507
LISTASOUNDBAR1</t>
  </si>
  <si>
    <t>Vivolink Wall Conection HDMI + USB3,0 in Thorsmann wall box</t>
  </si>
  <si>
    <t>HP Elite SFF 600 G9</t>
  </si>
  <si>
    <t>HP P24H G5</t>
  </si>
  <si>
    <t>Logitech Webcam C930e</t>
  </si>
  <si>
    <t>HP ProBook 455 G10</t>
  </si>
  <si>
    <t>Monarch Education Furniture</t>
  </si>
  <si>
    <t>SMART Výukový software</t>
  </si>
  <si>
    <t>Toglic Premium</t>
  </si>
  <si>
    <t>Robotel</t>
  </si>
  <si>
    <t>Creative Technology</t>
  </si>
  <si>
    <t xml:space="preserve">VivoLink </t>
  </si>
  <si>
    <t>Logitech</t>
  </si>
  <si>
    <t>D-Link</t>
  </si>
  <si>
    <t>Synology</t>
  </si>
  <si>
    <t>Western digital</t>
  </si>
  <si>
    <t>HP Inc</t>
  </si>
  <si>
    <t>APC</t>
  </si>
  <si>
    <t>Triton</t>
  </si>
  <si>
    <t>Value HD</t>
  </si>
  <si>
    <t>Lenovo</t>
  </si>
  <si>
    <t>Panasonic</t>
  </si>
  <si>
    <t>Vogel´s</t>
  </si>
  <si>
    <t>Toglic</t>
  </si>
  <si>
    <t>splňuje požadované technické parametry</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</si>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</sst>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Kč&quot;_-;\-* #,##0.00\ &quot;Kč&quot;_-;_-* &quot;-&quot;??\ &quot;Kč&quot;_-;_-@_-"/>
    <numFmt numFmtId="164" formatCode="#"/>
    <numFmt numFmtId="165" formatCode="#,##0.000"/>
    <numFmt numFmtId="166" formatCode="#,##0.00000"/>
    <numFmt numFmtId="167" formatCode="#,##0\_x0000_"/>
    <numFmt numFmtId="168" formatCode="#,##0.0000"/>
    <numFmt numFmtId="169" formatCode="\'@\'"/>
  </numFmts>
  <fonts count="29" x14ac:knownFonts="1">
    <font>
      <sz val="10"/>
      <name val="Arial"/>
      <charset val="238"/>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b/>
      <u/>
      <sz val="10"/>
      <name val="Arial"/>
      <family val="2"/>
      <charset val="238"/>
    </font>
    <font>
      <sz val="11"/>
      <color theme="1"/>
      <name val="Calibri"/>
      <family val="2"/>
      <charset val="238"/>
      <scheme val="minor"/>
    </font>
    <font>
      <b/>
      <sz val="8"/>
      <color rgb="FF0000FF"/>
      <name val="Arial"/>
      <family val="2"/>
      <charset val="238"/>
    </font>
    <font>
      <b/>
      <sz val="8"/>
      <color rgb="FF7030A0"/>
      <name val="Arial"/>
      <family val="2"/>
      <charset val="238"/>
    </font>
    <font>
      <sz val="10"/>
      <color rgb="FFFF0000"/>
      <name val="Arial"/>
      <family val="2"/>
      <charset val="238"/>
    </font>
    <font>
      <b/>
      <sz val="10"/>
      <color rgb="FF0000FF"/>
      <name val="Arial"/>
      <family val="2"/>
      <charset val="238"/>
    </font>
    <font>
      <b/>
      <sz val="10"/>
      <color rgb="FF800080"/>
      <name val="Arial"/>
      <family val="2"/>
      <charset val="238"/>
    </font>
    <font>
      <sz val="10"/>
      <color theme="1"/>
      <name val="Arial"/>
      <family val="2"/>
      <charset val="238"/>
    </font>
    <font>
      <b/>
      <u/>
      <sz val="10"/>
      <color rgb="FFFA0000"/>
      <name val="Arial"/>
      <family val="2"/>
      <charset val="238"/>
    </font>
    <font>
      <sz val="8"/>
      <color rgb="FFFF0000"/>
      <name val="Arial"/>
      <family val="2"/>
      <charset val="238"/>
    </font>
    <font>
      <sz val="10"/>
      <color rgb="FF000000"/>
      <name val="Arial"/>
      <family val="2"/>
      <charset val="238"/>
    </font>
    <font>
      <sz val="11"/>
      <name val="Calibri"/>
      <family val="2"/>
      <scheme val="minor"/>
    </font>
    <font>
      <sz val="8"/>
      <color rgb="FF7030A0"/>
      <name val="Arial"/>
      <family val="2"/>
      <charset val="238"/>
    </font>
    <font>
      <b/>
      <sz val="8"/>
      <color indexed="12"/>
      <name val="Arial"/>
      <family val="2"/>
      <charset val="238"/>
    </font>
    <font>
      <b/>
      <sz val="8"/>
      <color indexed="20"/>
      <name val="Arial"/>
      <family val="2"/>
      <charset val="238"/>
    </font>
    <font>
      <b/>
      <u/>
      <sz val="8"/>
      <color indexed="10"/>
      <name val="Arial"/>
      <family val="2"/>
      <charset val="238"/>
    </font>
    <font>
      <sz val="10"/>
      <name val="Arial"/>
      <family val="2"/>
      <charset val="238"/>
    </font>
    <font>
      <u/>
      <sz val="10"/>
      <color indexed="12"/>
      <name val="Arial CE"/>
      <family val="2"/>
      <charset val="238"/>
    </font>
  </fonts>
  <fills count="7">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
      <patternFill patternType="solid">
        <fgColor theme="0"/>
        <bgColor rgb="FF000000"/>
      </patternFill>
    </fill>
  </fills>
  <borders count="5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6">
    <xf numFmtId="0" fontId="0" fillId="0" borderId="0"/>
    <xf numFmtId="0" fontId="12" fillId="0" borderId="0"/>
    <xf numFmtId="0" fontId="12" fillId="0" borderId="0"/>
    <xf numFmtId="0" fontId="22" fillId="0" borderId="0"/>
    <xf numFmtId="0" fontId="28" fillId="0" borderId="0" applyNumberFormat="0" applyFill="0" applyBorder="0" applyAlignment="0" applyProtection="0">
      <alignment vertical="top"/>
      <protection locked="0"/>
    </xf>
    <xf numFmtId="44" fontId="27" fillId="0" borderId="0" applyFont="0" applyFill="0" applyBorder="0" applyAlignment="0" applyProtection="0"/>
  </cellStyleXfs>
  <cellXfs count="268">
    <xf numFmtId="0" fontId="0" fillId="0" borderId="0" xfId="0"/>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3" fillId="0" borderId="0" xfId="0" applyFont="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4"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64" fontId="4" fillId="0" borderId="17" xfId="0" applyNumberFormat="1" applyFont="1" applyBorder="1" applyAlignment="1">
      <alignment vertical="center" wrapText="1"/>
    </xf>
    <xf numFmtId="0" fontId="5" fillId="0" borderId="19" xfId="0" applyFont="1" applyBorder="1" applyAlignment="1">
      <alignment vertical="center"/>
    </xf>
    <xf numFmtId="0" fontId="5" fillId="0" borderId="21" xfId="0" applyFont="1" applyBorder="1" applyAlignment="1">
      <alignment vertical="center"/>
    </xf>
    <xf numFmtId="0" fontId="4" fillId="0" borderId="2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4" fillId="0" borderId="21" xfId="0" applyFont="1" applyBorder="1" applyAlignment="1">
      <alignment vertical="center"/>
    </xf>
    <xf numFmtId="1" fontId="2" fillId="0" borderId="24" xfId="0" applyNumberFormat="1" applyFont="1" applyBorder="1" applyAlignment="1">
      <alignment horizontal="center" vertical="center"/>
    </xf>
    <xf numFmtId="0" fontId="6" fillId="0" borderId="25" xfId="0" applyFont="1" applyBorder="1" applyAlignment="1">
      <alignment vertical="center"/>
    </xf>
    <xf numFmtId="0" fontId="2" fillId="0" borderId="26" xfId="0" applyFont="1" applyBorder="1" applyAlignment="1">
      <alignment vertical="center"/>
    </xf>
    <xf numFmtId="49" fontId="2" fillId="0" borderId="27" xfId="0" applyNumberFormat="1" applyFont="1" applyBorder="1" applyAlignment="1">
      <alignment vertical="center"/>
    </xf>
    <xf numFmtId="0" fontId="2" fillId="0" borderId="28" xfId="0" applyFont="1" applyBorder="1" applyAlignment="1">
      <alignment vertical="center"/>
    </xf>
    <xf numFmtId="0" fontId="2" fillId="0" borderId="27" xfId="0" applyFont="1" applyBorder="1" applyAlignment="1">
      <alignment vertical="center"/>
    </xf>
    <xf numFmtId="1" fontId="2" fillId="0" borderId="30" xfId="0" applyNumberFormat="1" applyFont="1" applyBorder="1" applyAlignment="1">
      <alignment horizontal="center" vertical="center"/>
    </xf>
    <xf numFmtId="0" fontId="6" fillId="0" borderId="28" xfId="0" applyFont="1" applyBorder="1" applyAlignment="1">
      <alignment vertical="center"/>
    </xf>
    <xf numFmtId="49" fontId="2" fillId="0" borderId="18" xfId="0" applyNumberFormat="1" applyFont="1" applyBorder="1" applyAlignment="1">
      <alignment vertical="center"/>
    </xf>
    <xf numFmtId="0" fontId="2" fillId="0" borderId="31" xfId="0" applyFont="1" applyBorder="1" applyAlignment="1">
      <alignment vertical="center"/>
    </xf>
    <xf numFmtId="1" fontId="2" fillId="0" borderId="32" xfId="0" applyNumberFormat="1" applyFont="1" applyBorder="1" applyAlignment="1">
      <alignment horizontal="center"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49" fontId="2" fillId="0" borderId="15" xfId="0" applyNumberFormat="1" applyFont="1" applyBorder="1" applyAlignment="1">
      <alignment vertical="center"/>
    </xf>
    <xf numFmtId="0" fontId="4" fillId="0" borderId="1" xfId="0" applyFont="1" applyBorder="1" applyAlignment="1">
      <alignment vertical="top"/>
    </xf>
    <xf numFmtId="0" fontId="2" fillId="0" borderId="36" xfId="0" applyFont="1" applyBorder="1" applyAlignment="1">
      <alignment vertical="center"/>
    </xf>
    <xf numFmtId="0" fontId="2" fillId="0" borderId="37" xfId="0" applyFont="1" applyBorder="1" applyAlignment="1">
      <alignment vertical="center"/>
    </xf>
    <xf numFmtId="1" fontId="5" fillId="0" borderId="19" xfId="0" applyNumberFormat="1" applyFont="1" applyBorder="1" applyAlignment="1">
      <alignment vertical="center"/>
    </xf>
    <xf numFmtId="0" fontId="2" fillId="0" borderId="38" xfId="0" applyFont="1" applyBorder="1" applyAlignment="1">
      <alignment vertical="center"/>
    </xf>
    <xf numFmtId="168" fontId="2" fillId="0" borderId="18" xfId="0" applyNumberFormat="1" applyFont="1" applyBorder="1" applyAlignment="1">
      <alignment horizontal="right" vertical="center"/>
    </xf>
    <xf numFmtId="0" fontId="2" fillId="0" borderId="39" xfId="0" applyFont="1" applyBorder="1"/>
    <xf numFmtId="0" fontId="2" fillId="0" borderId="29" xfId="0" applyFont="1" applyBorder="1"/>
    <xf numFmtId="168" fontId="2" fillId="0" borderId="40" xfId="0" applyNumberFormat="1" applyFont="1" applyBorder="1" applyAlignment="1">
      <alignment horizontal="right" vertical="center"/>
    </xf>
    <xf numFmtId="0" fontId="4" fillId="0" borderId="41" xfId="0" applyFont="1" applyBorder="1" applyAlignment="1">
      <alignment vertical="top"/>
    </xf>
    <xf numFmtId="0" fontId="2" fillId="0" borderId="25" xfId="0" applyFont="1" applyBorder="1" applyAlignment="1">
      <alignment vertical="center"/>
    </xf>
    <xf numFmtId="168" fontId="2" fillId="0" borderId="27" xfId="0" applyNumberFormat="1" applyFont="1" applyBorder="1" applyAlignment="1">
      <alignment horizontal="right" vertical="center"/>
    </xf>
    <xf numFmtId="0" fontId="4" fillId="0" borderId="33"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2" fillId="0" borderId="13" xfId="0" applyFont="1" applyBorder="1"/>
    <xf numFmtId="0" fontId="2" fillId="0" borderId="44" xfId="0" applyFont="1" applyBorder="1" applyAlignment="1">
      <alignment vertical="center"/>
    </xf>
    <xf numFmtId="0" fontId="2" fillId="0" borderId="45" xfId="0" applyFont="1" applyBorder="1"/>
    <xf numFmtId="0" fontId="2" fillId="0" borderId="46" xfId="0" applyFont="1" applyBorder="1" applyAlignment="1">
      <alignment vertical="center"/>
    </xf>
    <xf numFmtId="0" fontId="13" fillId="0" borderId="0" xfId="0" applyFont="1" applyAlignment="1">
      <alignment vertical="center"/>
    </xf>
    <xf numFmtId="0" fontId="14" fillId="0" borderId="0" xfId="0" applyFont="1" applyAlignment="1">
      <alignment vertical="center"/>
    </xf>
    <xf numFmtId="49" fontId="2" fillId="0" borderId="6" xfId="0" applyNumberFormat="1" applyFont="1" applyBorder="1" applyAlignment="1">
      <alignment vertical="center"/>
    </xf>
    <xf numFmtId="49" fontId="2" fillId="3" borderId="47" xfId="0" applyNumberFormat="1" applyFont="1" applyFill="1" applyBorder="1" applyAlignment="1">
      <alignment horizontal="center" vertical="center" wrapText="1"/>
    </xf>
    <xf numFmtId="1" fontId="2" fillId="3" borderId="48" xfId="0" applyNumberFormat="1" applyFont="1" applyFill="1" applyBorder="1" applyAlignment="1">
      <alignment horizontal="center" vertical="center" wrapText="1"/>
    </xf>
    <xf numFmtId="49" fontId="7" fillId="2" borderId="0" xfId="0" applyNumberFormat="1" applyFont="1" applyFill="1"/>
    <xf numFmtId="49" fontId="6" fillId="2" borderId="0" xfId="0" applyNumberFormat="1" applyFont="1" applyFill="1" applyAlignment="1">
      <alignment vertical="center"/>
    </xf>
    <xf numFmtId="49" fontId="2" fillId="2" borderId="0" xfId="0" applyNumberFormat="1" applyFont="1" applyFill="1" applyAlignment="1">
      <alignment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49" fontId="2" fillId="3" borderId="49" xfId="0" applyNumberFormat="1" applyFont="1" applyFill="1" applyBorder="1" applyAlignment="1">
      <alignment horizontal="center" vertical="center" wrapText="1"/>
    </xf>
    <xf numFmtId="1" fontId="2" fillId="3" borderId="32" xfId="0" applyNumberFormat="1" applyFont="1" applyFill="1" applyBorder="1" applyAlignment="1">
      <alignment horizontal="center" vertical="center" wrapText="1"/>
    </xf>
    <xf numFmtId="49" fontId="3" fillId="2" borderId="0" xfId="0" applyNumberFormat="1" applyFont="1" applyFill="1"/>
    <xf numFmtId="2" fontId="1" fillId="0" borderId="0" xfId="0" applyNumberFormat="1" applyFont="1" applyProtection="1">
      <protection locked="0"/>
    </xf>
    <xf numFmtId="0" fontId="1" fillId="0" borderId="0" xfId="0" applyFont="1" applyProtection="1">
      <protection locked="0"/>
    </xf>
    <xf numFmtId="49" fontId="3" fillId="2" borderId="0" xfId="0" applyNumberFormat="1" applyFont="1" applyFill="1" applyAlignment="1">
      <alignment vertical="center"/>
    </xf>
    <xf numFmtId="49" fontId="2" fillId="2" borderId="0" xfId="0" applyNumberFormat="1" applyFont="1" applyFill="1" applyAlignment="1">
      <alignment horizontal="center" vertical="center"/>
    </xf>
    <xf numFmtId="49" fontId="2" fillId="2" borderId="0" xfId="0" applyNumberFormat="1" applyFont="1" applyFill="1" applyAlignment="1">
      <alignment horizontal="left" vertical="center"/>
    </xf>
    <xf numFmtId="49" fontId="2" fillId="3" borderId="50" xfId="0" applyNumberFormat="1" applyFont="1" applyFill="1" applyBorder="1" applyAlignment="1">
      <alignment horizontal="center" vertical="center" wrapText="1"/>
    </xf>
    <xf numFmtId="1" fontId="2" fillId="3" borderId="51" xfId="0" applyNumberFormat="1" applyFont="1" applyFill="1" applyBorder="1" applyAlignment="1">
      <alignment horizontal="center" vertical="center" wrapText="1"/>
    </xf>
    <xf numFmtId="0" fontId="1" fillId="4" borderId="16" xfId="0" applyFont="1" applyFill="1" applyBorder="1"/>
    <xf numFmtId="0" fontId="1" fillId="4" borderId="17" xfId="0" applyFont="1" applyFill="1" applyBorder="1"/>
    <xf numFmtId="0" fontId="1" fillId="0" borderId="1" xfId="0" applyFont="1" applyBorder="1"/>
    <xf numFmtId="0" fontId="1" fillId="0" borderId="2" xfId="0" applyFont="1" applyBorder="1"/>
    <xf numFmtId="0" fontId="1" fillId="0" borderId="3" xfId="0" applyFont="1" applyBorder="1"/>
    <xf numFmtId="0" fontId="8" fillId="0" borderId="2" xfId="0" applyFont="1" applyBorder="1"/>
    <xf numFmtId="0" fontId="1" fillId="0" borderId="13" xfId="0" applyFont="1" applyBorder="1"/>
    <xf numFmtId="0" fontId="1" fillId="0" borderId="14" xfId="0" applyFont="1" applyBorder="1"/>
    <xf numFmtId="0" fontId="1" fillId="0" borderId="15" xfId="0" applyFont="1" applyBorder="1"/>
    <xf numFmtId="164" fontId="2" fillId="0" borderId="25" xfId="0" applyNumberFormat="1" applyFont="1" applyBorder="1" applyAlignment="1">
      <alignment vertical="center"/>
    </xf>
    <xf numFmtId="164" fontId="2" fillId="0" borderId="8" xfId="0" applyNumberFormat="1" applyFont="1" applyBorder="1" applyAlignment="1">
      <alignment vertical="center"/>
    </xf>
    <xf numFmtId="164" fontId="2" fillId="0" borderId="38" xfId="0" applyNumberFormat="1" applyFont="1" applyBorder="1" applyAlignment="1">
      <alignment vertical="center"/>
    </xf>
    <xf numFmtId="164" fontId="2" fillId="0" borderId="0" xfId="0" applyNumberFormat="1" applyFont="1" applyAlignment="1">
      <alignment vertical="center"/>
    </xf>
    <xf numFmtId="164" fontId="2" fillId="0" borderId="26" xfId="0" applyNumberFormat="1" applyFont="1" applyBorder="1" applyAlignment="1">
      <alignment vertical="center"/>
    </xf>
    <xf numFmtId="164" fontId="2" fillId="0" borderId="28" xfId="0" applyNumberFormat="1" applyFont="1" applyBorder="1" applyAlignment="1">
      <alignment vertical="center"/>
    </xf>
    <xf numFmtId="164" fontId="2" fillId="0" borderId="12" xfId="0" applyNumberFormat="1" applyFont="1" applyBorder="1" applyAlignment="1">
      <alignment vertical="center"/>
    </xf>
    <xf numFmtId="164" fontId="2" fillId="0" borderId="29" xfId="0" applyNumberFormat="1" applyFont="1" applyBorder="1" applyAlignment="1">
      <alignment vertical="center"/>
    </xf>
    <xf numFmtId="164" fontId="2" fillId="0" borderId="9" xfId="0" applyNumberFormat="1" applyFont="1" applyBorder="1" applyAlignment="1">
      <alignment vertical="center"/>
    </xf>
    <xf numFmtId="49" fontId="2" fillId="0" borderId="26" xfId="0" applyNumberFormat="1" applyFont="1" applyBorder="1" applyAlignment="1">
      <alignment vertical="center"/>
    </xf>
    <xf numFmtId="3" fontId="1" fillId="0" borderId="52" xfId="0" applyNumberFormat="1" applyFont="1" applyBorder="1" applyAlignment="1">
      <alignment vertical="center"/>
    </xf>
    <xf numFmtId="3" fontId="1" fillId="0" borderId="34" xfId="0" applyNumberFormat="1" applyFont="1" applyBorder="1" applyAlignment="1">
      <alignment vertical="center"/>
    </xf>
    <xf numFmtId="167" fontId="1" fillId="0" borderId="35" xfId="0" applyNumberFormat="1" applyFont="1" applyBorder="1" applyAlignment="1">
      <alignment horizontal="right" vertical="center" wrapText="1"/>
    </xf>
    <xf numFmtId="4" fontId="1" fillId="0" borderId="33" xfId="0" applyNumberFormat="1" applyFont="1" applyBorder="1" applyAlignment="1">
      <alignment horizontal="right" vertical="center" wrapText="1"/>
    </xf>
    <xf numFmtId="3" fontId="1" fillId="0" borderId="35" xfId="0" applyNumberFormat="1" applyFont="1" applyBorder="1" applyAlignment="1">
      <alignment vertical="center"/>
    </xf>
    <xf numFmtId="3" fontId="1" fillId="0" borderId="33" xfId="0" applyNumberFormat="1" applyFont="1" applyBorder="1" applyAlignment="1">
      <alignment vertical="center"/>
    </xf>
    <xf numFmtId="3" fontId="1" fillId="0" borderId="34" xfId="0" applyNumberFormat="1" applyFont="1" applyBorder="1" applyAlignment="1">
      <alignment vertical="center" wrapText="1"/>
    </xf>
    <xf numFmtId="4" fontId="1" fillId="0" borderId="34" xfId="0" applyNumberFormat="1" applyFont="1" applyBorder="1" applyAlignment="1">
      <alignment horizontal="right" vertical="center" wrapText="1"/>
    </xf>
    <xf numFmtId="3" fontId="1" fillId="0" borderId="46" xfId="0" applyNumberFormat="1" applyFont="1" applyBorder="1" applyAlignment="1">
      <alignment vertical="center"/>
    </xf>
    <xf numFmtId="4" fontId="1" fillId="0" borderId="28" xfId="0" applyNumberFormat="1" applyFont="1" applyBorder="1" applyAlignment="1">
      <alignment horizontal="right" vertical="center" wrapText="1"/>
    </xf>
    <xf numFmtId="4" fontId="1" fillId="0" borderId="28" xfId="0" applyNumberFormat="1" applyFont="1" applyBorder="1" applyAlignment="1">
      <alignment horizontal="right" vertical="center"/>
    </xf>
    <xf numFmtId="3" fontId="1" fillId="0" borderId="12" xfId="0" applyNumberFormat="1" applyFont="1" applyBorder="1" applyAlignment="1">
      <alignment vertical="center"/>
    </xf>
    <xf numFmtId="0" fontId="9" fillId="0" borderId="12" xfId="0" applyFont="1" applyBorder="1" applyAlignment="1">
      <alignment horizontal="right" vertical="center"/>
    </xf>
    <xf numFmtId="0" fontId="9" fillId="0" borderId="9" xfId="0" applyFont="1" applyBorder="1" applyAlignment="1">
      <alignment horizontal="left" vertical="center"/>
    </xf>
    <xf numFmtId="3" fontId="1" fillId="0" borderId="28" xfId="0" applyNumberFormat="1" applyFont="1" applyBorder="1" applyAlignment="1">
      <alignment vertical="center"/>
    </xf>
    <xf numFmtId="3" fontId="1" fillId="0" borderId="0" xfId="0" applyNumberFormat="1" applyFont="1" applyAlignment="1">
      <alignment vertical="center"/>
    </xf>
    <xf numFmtId="4" fontId="1" fillId="0" borderId="16" xfId="0" applyNumberFormat="1" applyFont="1" applyBorder="1" applyAlignment="1">
      <alignment horizontal="right" vertical="center" wrapText="1"/>
    </xf>
    <xf numFmtId="4" fontId="1" fillId="0" borderId="16" xfId="0" applyNumberFormat="1" applyFont="1" applyBorder="1" applyAlignment="1">
      <alignment horizontal="right" vertical="center"/>
    </xf>
    <xf numFmtId="3" fontId="1" fillId="0" borderId="18" xfId="0" applyNumberFormat="1" applyFont="1" applyBorder="1" applyAlignment="1">
      <alignment vertical="center"/>
    </xf>
    <xf numFmtId="4" fontId="1" fillId="0" borderId="45" xfId="0" applyNumberFormat="1" applyFont="1" applyBorder="1" applyAlignment="1">
      <alignment horizontal="right" vertical="center" wrapText="1"/>
    </xf>
    <xf numFmtId="4" fontId="1" fillId="0" borderId="17" xfId="0" applyNumberFormat="1" applyFont="1" applyBorder="1" applyAlignment="1">
      <alignment horizontal="right" vertical="center" wrapText="1"/>
    </xf>
    <xf numFmtId="3" fontId="1" fillId="0" borderId="14" xfId="0" applyNumberFormat="1" applyFont="1" applyBorder="1" applyAlignment="1">
      <alignment vertical="center" wrapText="1"/>
    </xf>
    <xf numFmtId="3" fontId="2" fillId="0" borderId="29" xfId="0" applyNumberFormat="1" applyFont="1" applyBorder="1" applyAlignment="1">
      <alignment horizontal="right" vertical="center" wrapText="1"/>
    </xf>
    <xf numFmtId="4" fontId="2" fillId="0" borderId="28" xfId="0" applyNumberFormat="1" applyFont="1" applyBorder="1" applyAlignment="1">
      <alignment horizontal="right" vertical="center" wrapText="1"/>
    </xf>
    <xf numFmtId="4" fontId="1" fillId="0" borderId="29" xfId="0" applyNumberFormat="1" applyFont="1" applyBorder="1" applyAlignment="1">
      <alignment horizontal="right" vertical="center" wrapText="1"/>
    </xf>
    <xf numFmtId="3" fontId="2" fillId="0" borderId="28" xfId="0" applyNumberFormat="1" applyFont="1" applyBorder="1" applyAlignment="1">
      <alignment horizontal="right" vertical="center" wrapText="1"/>
    </xf>
    <xf numFmtId="4" fontId="4" fillId="0" borderId="53" xfId="0" applyNumberFormat="1" applyFont="1" applyBorder="1" applyAlignment="1">
      <alignment horizontal="right" vertical="center" wrapText="1"/>
    </xf>
    <xf numFmtId="0" fontId="1" fillId="0" borderId="20" xfId="0" applyFont="1" applyBorder="1" applyAlignment="1">
      <alignment vertical="center"/>
    </xf>
    <xf numFmtId="0" fontId="1" fillId="0" borderId="0" xfId="0" applyFont="1" applyAlignment="1">
      <alignment vertical="center"/>
    </xf>
    <xf numFmtId="0" fontId="1" fillId="4" borderId="0" xfId="0" applyFont="1" applyFill="1" applyAlignment="1">
      <alignment horizontal="left" vertical="center"/>
    </xf>
    <xf numFmtId="49" fontId="1" fillId="3" borderId="47" xfId="0" applyNumberFormat="1" applyFont="1" applyFill="1" applyBorder="1" applyAlignment="1">
      <alignment horizontal="center" vertical="center" wrapText="1"/>
    </xf>
    <xf numFmtId="1" fontId="1" fillId="3" borderId="48" xfId="0" applyNumberFormat="1" applyFont="1" applyFill="1" applyBorder="1" applyAlignment="1">
      <alignment horizontal="center" vertical="center" wrapText="1"/>
    </xf>
    <xf numFmtId="0" fontId="16" fillId="0" borderId="0" xfId="0" applyFont="1" applyAlignment="1">
      <alignment vertical="center"/>
    </xf>
    <xf numFmtId="167" fontId="17" fillId="0" borderId="0" xfId="0" applyNumberFormat="1" applyFont="1" applyAlignment="1">
      <alignment horizontal="center" vertical="center"/>
    </xf>
    <xf numFmtId="4" fontId="17" fillId="0" borderId="0" xfId="0" applyNumberFormat="1" applyFont="1" applyAlignment="1">
      <alignment horizontal="right" vertical="center"/>
    </xf>
    <xf numFmtId="167" fontId="1" fillId="0" borderId="0" xfId="0" applyNumberFormat="1" applyFont="1" applyAlignment="1">
      <alignment horizontal="center" vertical="center"/>
    </xf>
    <xf numFmtId="165" fontId="1" fillId="0" borderId="0" xfId="0" applyNumberFormat="1" applyFont="1" applyAlignment="1">
      <alignment horizontal="right" vertical="center"/>
    </xf>
    <xf numFmtId="4" fontId="1" fillId="0" borderId="0" xfId="0" applyNumberFormat="1" applyFont="1" applyAlignment="1">
      <alignment horizontal="right" vertical="center"/>
    </xf>
    <xf numFmtId="166" fontId="1" fillId="0" borderId="0" xfId="0" applyNumberFormat="1" applyFont="1" applyAlignment="1">
      <alignment horizontal="right" vertical="center"/>
    </xf>
    <xf numFmtId="167" fontId="1" fillId="0" borderId="0" xfId="0" applyNumberFormat="1" applyFont="1" applyAlignment="1">
      <alignment horizontal="right" vertical="center"/>
    </xf>
    <xf numFmtId="0" fontId="15" fillId="0" borderId="0" xfId="0" applyFont="1" applyAlignment="1">
      <alignment vertical="center"/>
    </xf>
    <xf numFmtId="167" fontId="16" fillId="0" borderId="0" xfId="0" applyNumberFormat="1" applyFont="1" applyAlignment="1">
      <alignment horizontal="center" vertical="center"/>
    </xf>
    <xf numFmtId="4" fontId="16" fillId="0" borderId="0" xfId="0" applyNumberFormat="1" applyFont="1" applyAlignment="1">
      <alignment horizontal="right" vertical="center"/>
    </xf>
    <xf numFmtId="167" fontId="15" fillId="0" borderId="0" xfId="0" applyNumberFormat="1" applyFont="1" applyAlignment="1">
      <alignment horizontal="center" vertical="center"/>
    </xf>
    <xf numFmtId="4" fontId="18" fillId="0" borderId="0" xfId="0" applyNumberFormat="1" applyFont="1" applyAlignment="1">
      <alignment horizontal="right" vertical="center"/>
    </xf>
    <xf numFmtId="4" fontId="19" fillId="0" borderId="0" xfId="0" applyNumberFormat="1" applyFont="1" applyAlignment="1">
      <alignment horizontal="right" vertical="center"/>
    </xf>
    <xf numFmtId="1" fontId="1" fillId="3" borderId="48" xfId="0" applyNumberFormat="1" applyFont="1" applyFill="1" applyBorder="1" applyAlignment="1">
      <alignment horizontal="center" vertical="center"/>
    </xf>
    <xf numFmtId="165" fontId="1" fillId="5" borderId="0" xfId="0" applyNumberFormat="1" applyFont="1" applyFill="1" applyAlignment="1">
      <alignment horizontal="right" vertical="center"/>
    </xf>
    <xf numFmtId="164" fontId="20" fillId="0" borderId="38" xfId="0" applyNumberFormat="1" applyFont="1" applyBorder="1" applyAlignment="1">
      <alignment vertical="center"/>
    </xf>
    <xf numFmtId="0" fontId="20" fillId="0" borderId="0" xfId="0" applyFont="1" applyAlignment="1">
      <alignment vertical="center"/>
    </xf>
    <xf numFmtId="0" fontId="20" fillId="0" borderId="7" xfId="0" applyFont="1" applyBorder="1" applyAlignment="1">
      <alignment vertical="center"/>
    </xf>
    <xf numFmtId="167" fontId="1" fillId="0" borderId="0" xfId="0" applyNumberFormat="1" applyFont="1" applyAlignment="1">
      <alignment horizontal="left" vertical="center" wrapText="1"/>
    </xf>
    <xf numFmtId="0" fontId="1" fillId="0" borderId="0" xfId="0" applyFont="1" applyAlignment="1">
      <alignment horizontal="left" vertical="center" wrapText="1"/>
    </xf>
    <xf numFmtId="0" fontId="23" fillId="0" borderId="0" xfId="0" applyFont="1" applyProtection="1">
      <protection locked="0"/>
    </xf>
    <xf numFmtId="2" fontId="23" fillId="0" borderId="0" xfId="0" applyNumberFormat="1" applyFont="1" applyProtection="1">
      <protection locked="0"/>
    </xf>
    <xf numFmtId="0" fontId="20" fillId="0" borderId="0" xfId="0" applyFont="1" applyProtection="1">
      <protection locked="0"/>
    </xf>
    <xf numFmtId="2" fontId="20" fillId="0" borderId="0" xfId="0" applyNumberFormat="1" applyFont="1" applyProtection="1">
      <protection locked="0"/>
    </xf>
    <xf numFmtId="0" fontId="2" fillId="0" borderId="0" xfId="0" applyFont="1" applyProtection="1">
      <protection locked="0"/>
    </xf>
    <xf numFmtId="2" fontId="2" fillId="0" borderId="0" xfId="0" applyNumberFormat="1" applyFont="1" applyProtection="1">
      <protection locked="0"/>
    </xf>
    <xf numFmtId="167" fontId="1" fillId="0" borderId="0" xfId="0" applyNumberFormat="1" applyFont="1" applyAlignment="1">
      <alignment horizontal="left" vertical="top" wrapText="1"/>
    </xf>
    <xf numFmtId="0" fontId="17" fillId="0" borderId="0" xfId="0" applyFont="1" applyAlignment="1">
      <alignment horizontal="left" vertical="top" wrapText="1"/>
    </xf>
    <xf numFmtId="49" fontId="1" fillId="2" borderId="17" xfId="0" applyNumberFormat="1" applyFont="1" applyFill="1" applyBorder="1" applyAlignment="1">
      <alignment horizontal="left" vertical="top" wrapText="1"/>
    </xf>
    <xf numFmtId="0" fontId="16" fillId="0" borderId="0" xfId="0" applyFont="1" applyAlignment="1">
      <alignment horizontal="left" vertical="top" wrapText="1"/>
    </xf>
    <xf numFmtId="0" fontId="1" fillId="0" borderId="0" xfId="0" applyFont="1" applyAlignment="1">
      <alignment horizontal="left" vertical="top" wrapText="1"/>
    </xf>
    <xf numFmtId="0" fontId="1" fillId="5" borderId="0" xfId="0" applyFont="1" applyFill="1" applyAlignment="1">
      <alignment horizontal="left" vertical="top" wrapText="1"/>
    </xf>
    <xf numFmtId="0" fontId="21" fillId="0" borderId="0" xfId="0" applyFont="1" applyAlignment="1">
      <alignment horizontal="left" vertical="top" wrapText="1"/>
    </xf>
    <xf numFmtId="167" fontId="1" fillId="5" borderId="0" xfId="0" applyNumberFormat="1" applyFont="1" applyFill="1" applyAlignment="1">
      <alignment horizontal="left" vertical="top" wrapText="1"/>
    </xf>
    <xf numFmtId="0" fontId="19" fillId="0" borderId="0" xfId="0" applyFont="1" applyAlignment="1">
      <alignment horizontal="left" vertical="top" wrapText="1"/>
    </xf>
    <xf numFmtId="0" fontId="1" fillId="0" borderId="0" xfId="0" applyFont="1" applyAlignment="1" applyProtection="1">
      <alignment horizontal="left" vertical="top" wrapText="1"/>
      <protection locked="0"/>
    </xf>
    <xf numFmtId="167" fontId="24" fillId="0" borderId="0" xfId="0" applyNumberFormat="1" applyFont="1" applyAlignment="1">
      <alignment horizontal="center" vertical="center"/>
    </xf>
    <xf numFmtId="0" fontId="24" fillId="0" borderId="0" xfId="0" applyFont="1" applyAlignment="1">
      <alignment vertical="center"/>
    </xf>
    <xf numFmtId="167" fontId="25" fillId="0" borderId="0" xfId="0" applyNumberFormat="1" applyFont="1" applyAlignment="1">
      <alignment horizontal="center" vertical="center"/>
    </xf>
    <xf numFmtId="0" fontId="25" fillId="0" borderId="0" xfId="0" applyFont="1" applyAlignment="1">
      <alignment vertical="center"/>
    </xf>
    <xf numFmtId="0" fontId="25" fillId="0" borderId="0" xfId="0" applyFont="1"/>
    <xf numFmtId="4" fontId="25" fillId="0" borderId="0" xfId="0" applyNumberFormat="1" applyFont="1"/>
    <xf numFmtId="0" fontId="2" fillId="0" borderId="0" xfId="0" applyFont="1"/>
    <xf numFmtId="0" fontId="26" fillId="0" borderId="0" xfId="0" applyFont="1"/>
    <xf numFmtId="4" fontId="26" fillId="0" borderId="0" xfId="0" applyNumberFormat="1" applyFont="1"/>
    <xf numFmtId="0" fontId="0" fillId="0" borderId="0" xfId="0" applyAlignment="1">
      <alignment horizontal="left" vertical="center" wrapText="1"/>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vertical="center"/>
    </xf>
    <xf numFmtId="0" fontId="1" fillId="5" borderId="0" xfId="0" applyFont="1" applyFill="1" applyAlignment="1">
      <alignment horizontal="left" vertical="center"/>
    </xf>
    <xf numFmtId="0" fontId="19" fillId="0" borderId="0" xfId="0" applyFont="1" applyAlignment="1">
      <alignment horizontal="left" vertical="center"/>
    </xf>
    <xf numFmtId="0" fontId="1" fillId="0" borderId="0" xfId="0" applyFont="1" applyAlignment="1" applyProtection="1">
      <alignment horizontal="left" vertical="center"/>
      <protection locked="0"/>
    </xf>
    <xf numFmtId="3" fontId="1" fillId="0" borderId="0" xfId="0" applyNumberFormat="1" applyFont="1" applyAlignment="1">
      <alignment horizontal="left" vertical="center" wrapText="1"/>
    </xf>
    <xf numFmtId="0" fontId="16" fillId="0" borderId="0" xfId="0" applyFont="1" applyAlignment="1">
      <alignment horizontal="right" vertical="center"/>
    </xf>
    <xf numFmtId="0" fontId="17" fillId="0" borderId="0" xfId="0" applyFont="1" applyAlignment="1">
      <alignment horizontal="right" vertical="center"/>
    </xf>
    <xf numFmtId="0" fontId="4" fillId="0" borderId="0" xfId="0" applyFont="1" applyAlignment="1">
      <alignment horizontal="right" vertical="center"/>
    </xf>
    <xf numFmtId="0" fontId="11" fillId="0" borderId="0" xfId="0" applyFont="1" applyAlignment="1">
      <alignment horizontal="right" vertical="center"/>
    </xf>
    <xf numFmtId="0" fontId="17" fillId="0" borderId="0" xfId="0" applyFont="1" applyAlignment="1">
      <alignment horizontal="center" vertical="center"/>
    </xf>
    <xf numFmtId="49" fontId="1" fillId="3" borderId="54" xfId="0" applyNumberFormat="1" applyFont="1" applyFill="1" applyBorder="1" applyAlignment="1">
      <alignment horizontal="center" vertical="center" wrapText="1"/>
    </xf>
    <xf numFmtId="1" fontId="1" fillId="3" borderId="55" xfId="0" applyNumberFormat="1" applyFont="1" applyFill="1" applyBorder="1" applyAlignment="1">
      <alignment horizontal="center" vertical="center"/>
    </xf>
    <xf numFmtId="49" fontId="1" fillId="3" borderId="49" xfId="0" applyNumberFormat="1" applyFont="1" applyFill="1" applyBorder="1" applyAlignment="1">
      <alignment horizontal="center" vertical="center" wrapText="1"/>
    </xf>
    <xf numFmtId="1" fontId="1" fillId="3" borderId="32" xfId="0" applyNumberFormat="1" applyFont="1" applyFill="1" applyBorder="1" applyAlignment="1">
      <alignment horizontal="center" vertical="center"/>
    </xf>
    <xf numFmtId="49" fontId="10" fillId="2" borderId="17" xfId="0" applyNumberFormat="1" applyFont="1" applyFill="1" applyBorder="1" applyAlignment="1">
      <alignment horizontal="right" vertical="center"/>
    </xf>
    <xf numFmtId="0" fontId="1" fillId="0" borderId="0" xfId="0" applyFont="1" applyAlignment="1" applyProtection="1">
      <alignment horizontal="right" vertical="center"/>
      <protection locked="0"/>
    </xf>
    <xf numFmtId="49" fontId="10" fillId="2" borderId="17" xfId="0" applyNumberFormat="1" applyFont="1" applyFill="1" applyBorder="1" applyAlignment="1">
      <alignment horizontal="center" vertical="center"/>
    </xf>
    <xf numFmtId="0" fontId="19" fillId="0" borderId="0" xfId="0" applyFont="1" applyAlignment="1">
      <alignment horizontal="center" vertical="center"/>
    </xf>
    <xf numFmtId="0" fontId="1" fillId="0" borderId="0" xfId="0" applyFont="1" applyAlignment="1" applyProtection="1">
      <alignment horizontal="center" vertical="center"/>
      <protection locked="0"/>
    </xf>
    <xf numFmtId="0" fontId="16" fillId="0" borderId="0" xfId="0" applyFont="1" applyAlignment="1">
      <alignment horizontal="center" vertical="center"/>
    </xf>
    <xf numFmtId="0" fontId="1" fillId="0" borderId="0" xfId="0" applyFont="1" applyAlignment="1">
      <alignment horizontal="center" vertical="center" wrapText="1"/>
    </xf>
    <xf numFmtId="49" fontId="1" fillId="2" borderId="0" xfId="0" applyNumberFormat="1" applyFont="1" applyFill="1" applyAlignment="1">
      <alignment horizontal="left" vertical="center" wrapText="1"/>
    </xf>
    <xf numFmtId="49" fontId="1" fillId="4" borderId="0" xfId="0" applyNumberFormat="1" applyFont="1" applyFill="1" applyAlignment="1">
      <alignment horizontal="left" vertical="center" wrapText="1"/>
    </xf>
    <xf numFmtId="49" fontId="10" fillId="2" borderId="17" xfId="0" applyNumberFormat="1" applyFont="1" applyFill="1" applyBorder="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49" fontId="1" fillId="0" borderId="0" xfId="0" applyNumberFormat="1" applyFont="1" applyAlignment="1">
      <alignment horizontal="left" vertical="center" wrapText="1"/>
    </xf>
    <xf numFmtId="0" fontId="19"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17" fillId="0" borderId="0" xfId="0" applyFont="1" applyAlignment="1">
      <alignment horizontal="center" vertical="center" wrapText="1"/>
    </xf>
    <xf numFmtId="0" fontId="19" fillId="0" borderId="0" xfId="0" applyFont="1" applyAlignment="1">
      <alignment horizontal="right" vertical="center"/>
    </xf>
    <xf numFmtId="0" fontId="1" fillId="0" borderId="0" xfId="0" applyFont="1" applyAlignment="1">
      <alignment horizontal="right" vertical="center"/>
    </xf>
    <xf numFmtId="0" fontId="15" fillId="0" borderId="0" xfId="0" applyFont="1" applyAlignment="1">
      <alignment horizontal="right" vertical="center"/>
    </xf>
    <xf numFmtId="0" fontId="1" fillId="0" borderId="0" xfId="0" applyFont="1" applyAlignment="1">
      <alignment horizontal="right" vertical="center" wrapText="1"/>
    </xf>
    <xf numFmtId="0" fontId="0" fillId="0" borderId="0" xfId="0" applyAlignment="1">
      <alignment horizontal="right" vertical="center"/>
    </xf>
    <xf numFmtId="0" fontId="1" fillId="5" borderId="0" xfId="0" applyFont="1" applyFill="1" applyAlignment="1">
      <alignment horizontal="right" vertical="center"/>
    </xf>
    <xf numFmtId="0" fontId="15" fillId="5" borderId="0" xfId="0" applyFont="1" applyFill="1" applyAlignment="1">
      <alignment horizontal="right" vertical="center"/>
    </xf>
    <xf numFmtId="0" fontId="1" fillId="0" borderId="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49" fontId="7"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4" fillId="2" borderId="0" xfId="0" applyNumberFormat="1" applyFont="1" applyFill="1" applyAlignment="1">
      <alignment horizontal="left" vertical="center"/>
    </xf>
    <xf numFmtId="1" fontId="1" fillId="3" borderId="52"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wrapText="1"/>
    </xf>
    <xf numFmtId="169" fontId="6" fillId="0" borderId="25" xfId="0" applyNumberFormat="1" applyFont="1" applyBorder="1" applyAlignment="1">
      <alignment vertical="center"/>
    </xf>
    <xf numFmtId="49" fontId="1" fillId="0" borderId="0" xfId="0" applyNumberFormat="1" applyFont="1" applyAlignment="1">
      <alignment vertical="top" wrapText="1"/>
    </xf>
    <xf numFmtId="0" fontId="1" fillId="6" borderId="0" xfId="0" applyFont="1" applyFill="1" applyAlignment="1">
      <alignment wrapText="1"/>
    </xf>
    <xf numFmtId="0" fontId="1" fillId="0" borderId="0" xfId="0" applyFont="1" applyAlignment="1">
      <alignment vertical="center" wrapText="1"/>
    </xf>
    <xf numFmtId="0" fontId="1" fillId="5" borderId="0" xfId="0" applyFont="1" applyFill="1" applyAlignment="1">
      <alignment vertical="top" wrapText="1"/>
    </xf>
    <xf numFmtId="49" fontId="1" fillId="0" borderId="0" xfId="0" applyNumberFormat="1" applyFont="1" applyAlignment="1">
      <alignment vertical="center" wrapText="1"/>
    </xf>
    <xf numFmtId="0" fontId="10" fillId="0" borderId="0" xfId="0" applyFont="1" applyAlignment="1">
      <alignment vertical="top" wrapText="1"/>
    </xf>
    <xf numFmtId="0" fontId="1" fillId="0" borderId="0" xfId="0" applyFont="1" applyAlignment="1">
      <alignment vertical="top" wrapText="1"/>
    </xf>
    <xf numFmtId="0" fontId="1" fillId="5" borderId="0" xfId="0" applyFont="1" applyFill="1" applyAlignment="1">
      <alignment horizontal="left" vertical="center" wrapText="1"/>
    </xf>
    <xf numFmtId="0" fontId="17" fillId="0" borderId="0" xfId="0" applyFont="1" applyAlignment="1">
      <alignment vertical="center" wrapText="1"/>
    </xf>
    <xf numFmtId="4" fontId="24" fillId="0" borderId="0" xfId="0" applyNumberFormat="1" applyFont="1" applyAlignment="1">
      <alignment vertical="center"/>
    </xf>
    <xf numFmtId="4" fontId="25" fillId="0" borderId="0" xfId="0" applyNumberFormat="1" applyFont="1" applyAlignment="1">
      <alignment vertical="center"/>
    </xf>
    <xf numFmtId="0" fontId="1" fillId="5" borderId="0" xfId="0" applyFont="1" applyFill="1" applyAlignment="1">
      <alignment horizontal="left" vertical="top"/>
    </xf>
    <xf numFmtId="164" fontId="2" fillId="0" borderId="25" xfId="0" applyNumberFormat="1" applyFont="1" applyBorder="1" applyAlignment="1">
      <alignment horizontal="left" vertical="center" wrapText="1"/>
    </xf>
    <xf numFmtId="164" fontId="2" fillId="0" borderId="8" xfId="0" applyNumberFormat="1" applyFont="1" applyBorder="1" applyAlignment="1">
      <alignment horizontal="left" vertical="center" wrapText="1"/>
    </xf>
    <xf numFmtId="164" fontId="2" fillId="0" borderId="5" xfId="0" applyNumberFormat="1" applyFont="1" applyBorder="1" applyAlignment="1">
      <alignment horizontal="left" vertical="center" wrapText="1"/>
    </xf>
    <xf numFmtId="164" fontId="2" fillId="0" borderId="38" xfId="0" applyNumberFormat="1" applyFont="1" applyBorder="1" applyAlignment="1">
      <alignment horizontal="left" vertical="center" wrapText="1"/>
    </xf>
    <xf numFmtId="164" fontId="2" fillId="0" borderId="0" xfId="0" applyNumberFormat="1" applyFont="1" applyAlignment="1">
      <alignment horizontal="left" vertical="center" wrapText="1"/>
    </xf>
    <xf numFmtId="164" fontId="2" fillId="0" borderId="7" xfId="0" applyNumberFormat="1" applyFont="1" applyBorder="1" applyAlignment="1">
      <alignment horizontal="left" vertical="center" wrapText="1"/>
    </xf>
    <xf numFmtId="164" fontId="6" fillId="0" borderId="29" xfId="0" applyNumberFormat="1" applyFont="1" applyBorder="1" applyAlignment="1">
      <alignment horizontal="left" vertical="center" wrapText="1"/>
    </xf>
    <xf numFmtId="164" fontId="6" fillId="0" borderId="10" xfId="0" applyNumberFormat="1" applyFont="1" applyBorder="1" applyAlignment="1">
      <alignment horizontal="left" vertical="center" wrapText="1"/>
    </xf>
    <xf numFmtId="164" fontId="6" fillId="0" borderId="11" xfId="0" applyNumberFormat="1" applyFont="1" applyBorder="1" applyAlignment="1">
      <alignment horizontal="left" vertical="center" wrapText="1"/>
    </xf>
    <xf numFmtId="164" fontId="2" fillId="0" borderId="29"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2" fillId="0" borderId="11" xfId="0" applyNumberFormat="1" applyFont="1" applyBorder="1" applyAlignment="1">
      <alignment horizontal="left" vertical="center" wrapText="1"/>
    </xf>
    <xf numFmtId="0" fontId="1" fillId="0" borderId="0" xfId="0" applyFont="1" applyAlignment="1" applyProtection="1">
      <alignment horizontal="left" wrapText="1"/>
      <protection locked="0"/>
    </xf>
    <xf numFmtId="0" fontId="1" fillId="4" borderId="0" xfId="0" applyFont="1" applyFill="1" applyAlignment="1">
      <alignment horizontal="left" vertical="center"/>
    </xf>
    <xf numFmtId="0" fontId="1" fillId="0" borderId="0" xfId="0" applyFont="1" applyAlignment="1">
      <alignment horizontal="left" vertical="center"/>
    </xf>
    <xf numFmtId="0" fontId="1" fillId="4" borderId="0" xfId="0" applyFont="1" applyFill="1" applyAlignment="1">
      <alignment horizontal="left" vertical="center" wrapText="1"/>
    </xf>
    <xf numFmtId="0" fontId="1" fillId="0" borderId="0" xfId="0" applyFont="1" applyAlignment="1">
      <alignment horizontal="left" vertical="center" wrapText="1"/>
    </xf>
    <xf numFmtId="49" fontId="1" fillId="4" borderId="0" xfId="0" applyNumberFormat="1" applyFont="1" applyFill="1" applyAlignment="1">
      <alignment horizontal="left" vertical="center"/>
    </xf>
    <xf numFmtId="0" fontId="1" fillId="4" borderId="0" xfId="0" applyFont="1" applyFill="1" applyAlignment="1">
      <alignment vertical="top" wrapText="1"/>
    </xf>
    <xf numFmtId="0" fontId="1" fillId="0" borderId="0" xfId="0" applyFont="1" applyAlignment="1">
      <alignment vertical="top" wrapText="1"/>
    </xf>
    <xf numFmtId="1" fontId="1" fillId="3" borderId="55" xfId="0" applyNumberFormat="1" applyFont="1" applyFill="1" applyBorder="1" applyAlignment="1">
      <alignment horizontal="center" vertical="center" wrapText="1"/>
    </xf>
  </cellXfs>
  <cellStyles count="6">
    <cellStyle name="Hypertextový odkaz 2" xfId="4" xr:uid="{57810245-6986-45C2-82FC-15BC2A6CA051}"/>
    <cellStyle name="Měna 2" xfId="5" xr:uid="{95AB4765-6A4F-41A8-9D20-701B842C82BA}"/>
    <cellStyle name="Normální" xfId="0" builtinId="0"/>
    <cellStyle name="Normální 14" xfId="1" xr:uid="{00000000-0005-0000-0000-000001000000}"/>
    <cellStyle name="Normální 16" xfId="2" xr:uid="{00000000-0005-0000-0000-000002000000}"/>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opLeftCell="A2" zoomScaleNormal="100" workbookViewId="0">
      <selection activeCell="E29" sqref="E29"/>
    </sheetView>
  </sheetViews>
  <sheetFormatPr defaultColWidth="9.109375" defaultRowHeight="13.2" x14ac:dyDescent="0.25"/>
  <cols>
    <col min="1" max="1" width="2.44140625" style="82" customWidth="1"/>
    <col min="2" max="2" width="3.109375" style="82" customWidth="1"/>
    <col min="3" max="3" width="2.6640625" style="82" customWidth="1"/>
    <col min="4" max="4" width="6.88671875" style="82" customWidth="1"/>
    <col min="5" max="5" width="13.5546875" style="82" customWidth="1"/>
    <col min="6" max="6" width="0.5546875" style="82" customWidth="1"/>
    <col min="7" max="7" width="2.5546875" style="82" customWidth="1"/>
    <col min="8" max="8" width="2.6640625" style="82" customWidth="1"/>
    <col min="9" max="9" width="9.6640625" style="82" customWidth="1"/>
    <col min="10" max="10" width="13.5546875" style="82" customWidth="1"/>
    <col min="11" max="11" width="0.6640625" style="82" customWidth="1"/>
    <col min="12" max="12" width="2.44140625" style="82" customWidth="1"/>
    <col min="13" max="13" width="2.88671875" style="82" customWidth="1"/>
    <col min="14" max="14" width="2" style="82" customWidth="1"/>
    <col min="15" max="15" width="12.6640625" style="82" customWidth="1"/>
    <col min="16" max="16" width="2.88671875" style="82" customWidth="1"/>
    <col min="17" max="17" width="2" style="82" customWidth="1"/>
    <col min="18" max="18" width="13.5546875" style="82" customWidth="1"/>
    <col min="19" max="19" width="0.5546875" style="82" customWidth="1"/>
    <col min="20" max="16384" width="9.109375" style="82"/>
  </cols>
  <sheetData>
    <row r="1" spans="1:19" ht="12.75" hidden="1" customHeight="1" x14ac:dyDescent="0.25">
      <c r="A1" s="90"/>
      <c r="B1" s="91"/>
      <c r="C1" s="91"/>
      <c r="D1" s="91"/>
      <c r="E1" s="91"/>
      <c r="F1" s="91"/>
      <c r="G1" s="91"/>
      <c r="H1" s="91"/>
      <c r="I1" s="91"/>
      <c r="J1" s="91"/>
      <c r="K1" s="91"/>
      <c r="L1" s="91"/>
      <c r="M1" s="91"/>
      <c r="N1" s="91"/>
      <c r="O1" s="91"/>
      <c r="P1" s="91"/>
      <c r="Q1" s="91"/>
      <c r="R1" s="91"/>
      <c r="S1" s="92"/>
    </row>
    <row r="2" spans="1:19" ht="23.25" customHeight="1" x14ac:dyDescent="0.4">
      <c r="A2" s="90"/>
      <c r="B2" s="91"/>
      <c r="C2" s="91"/>
      <c r="D2" s="91"/>
      <c r="E2" s="91"/>
      <c r="F2" s="91"/>
      <c r="G2" s="93" t="s">
        <v>79</v>
      </c>
      <c r="H2" s="91"/>
      <c r="I2" s="91"/>
      <c r="J2" s="91"/>
      <c r="K2" s="91"/>
      <c r="L2" s="91"/>
      <c r="M2" s="91"/>
      <c r="N2" s="91"/>
      <c r="O2" s="91"/>
      <c r="P2" s="91"/>
      <c r="Q2" s="91"/>
      <c r="R2" s="91"/>
      <c r="S2" s="92"/>
    </row>
    <row r="3" spans="1:19" ht="12" hidden="1" customHeight="1" x14ac:dyDescent="0.25">
      <c r="A3" s="94"/>
      <c r="B3" s="95"/>
      <c r="C3" s="95"/>
      <c r="D3" s="95"/>
      <c r="E3" s="95"/>
      <c r="F3" s="95"/>
      <c r="G3" s="95"/>
      <c r="H3" s="95"/>
      <c r="I3" s="95"/>
      <c r="J3" s="95"/>
      <c r="K3" s="95"/>
      <c r="L3" s="95"/>
      <c r="M3" s="95"/>
      <c r="N3" s="95"/>
      <c r="O3" s="95"/>
      <c r="P3" s="95"/>
      <c r="Q3" s="95"/>
      <c r="R3" s="95"/>
      <c r="S3" s="96"/>
    </row>
    <row r="4" spans="1:19" ht="8.25" customHeight="1" x14ac:dyDescent="0.25">
      <c r="A4" s="2"/>
      <c r="B4" s="3"/>
      <c r="C4" s="3"/>
      <c r="D4" s="3"/>
      <c r="E4" s="3"/>
      <c r="F4" s="3"/>
      <c r="G4" s="3"/>
      <c r="H4" s="3"/>
      <c r="I4" s="3"/>
      <c r="J4" s="3"/>
      <c r="K4" s="3"/>
      <c r="L4" s="3"/>
      <c r="M4" s="3"/>
      <c r="N4" s="3"/>
      <c r="O4" s="3"/>
      <c r="P4" s="3"/>
      <c r="Q4" s="3"/>
      <c r="R4" s="3"/>
      <c r="S4" s="4"/>
    </row>
    <row r="5" spans="1:19" ht="24" customHeight="1" x14ac:dyDescent="0.25">
      <c r="A5" s="5"/>
      <c r="B5" s="1" t="s">
        <v>0</v>
      </c>
      <c r="C5" s="1"/>
      <c r="D5" s="1"/>
      <c r="E5" s="247" t="s">
        <v>233</v>
      </c>
      <c r="F5" s="248"/>
      <c r="G5" s="248"/>
      <c r="H5" s="248"/>
      <c r="I5" s="248"/>
      <c r="J5" s="249"/>
      <c r="K5" s="1"/>
      <c r="L5" s="1"/>
      <c r="M5" s="1"/>
      <c r="N5" s="1"/>
      <c r="O5" s="1" t="s">
        <v>1</v>
      </c>
      <c r="P5" s="97" t="s">
        <v>2</v>
      </c>
      <c r="Q5" s="98"/>
      <c r="R5" s="6"/>
      <c r="S5" s="7"/>
    </row>
    <row r="6" spans="1:19" ht="17.25" hidden="1" customHeight="1" x14ac:dyDescent="0.25">
      <c r="A6" s="5"/>
      <c r="B6" s="1" t="s">
        <v>3</v>
      </c>
      <c r="C6" s="1"/>
      <c r="D6" s="1"/>
      <c r="E6" s="155" t="s">
        <v>4</v>
      </c>
      <c r="F6" s="156"/>
      <c r="G6" s="156"/>
      <c r="H6" s="156"/>
      <c r="I6" s="156"/>
      <c r="J6" s="157"/>
      <c r="K6" s="1"/>
      <c r="L6" s="1"/>
      <c r="M6" s="1"/>
      <c r="N6" s="1"/>
      <c r="O6" s="1"/>
      <c r="P6" s="99"/>
      <c r="Q6" s="100"/>
      <c r="R6" s="8"/>
      <c r="S6" s="7"/>
    </row>
    <row r="7" spans="1:19" ht="24" customHeight="1" x14ac:dyDescent="0.25">
      <c r="A7" s="5"/>
      <c r="B7" s="1" t="s">
        <v>5</v>
      </c>
      <c r="C7" s="1"/>
      <c r="D7" s="1"/>
      <c r="E7" s="250" t="s">
        <v>229</v>
      </c>
      <c r="F7" s="251"/>
      <c r="G7" s="251"/>
      <c r="H7" s="251"/>
      <c r="I7" s="251"/>
      <c r="J7" s="252"/>
      <c r="K7" s="1"/>
      <c r="L7" s="1"/>
      <c r="M7" s="1"/>
      <c r="N7" s="1"/>
      <c r="O7" s="1" t="s">
        <v>6</v>
      </c>
      <c r="P7" s="99" t="s">
        <v>7</v>
      </c>
      <c r="Q7" s="100"/>
      <c r="R7" s="8"/>
      <c r="S7" s="7"/>
    </row>
    <row r="8" spans="1:19" ht="17.25" hidden="1" customHeight="1" x14ac:dyDescent="0.25">
      <c r="A8" s="5"/>
      <c r="B8" s="1" t="s">
        <v>8</v>
      </c>
      <c r="C8" s="1"/>
      <c r="D8" s="1"/>
      <c r="E8" s="99" t="s">
        <v>2</v>
      </c>
      <c r="F8" s="1"/>
      <c r="G8" s="1"/>
      <c r="H8" s="1"/>
      <c r="I8" s="1"/>
      <c r="J8" s="8"/>
      <c r="K8" s="1"/>
      <c r="L8" s="1"/>
      <c r="M8" s="1"/>
      <c r="N8" s="1"/>
      <c r="O8" s="1"/>
      <c r="P8" s="99"/>
      <c r="Q8" s="100"/>
      <c r="R8" s="8"/>
      <c r="S8" s="7"/>
    </row>
    <row r="9" spans="1:19" ht="24" customHeight="1" x14ac:dyDescent="0.25">
      <c r="A9" s="5"/>
      <c r="B9" s="1" t="s">
        <v>9</v>
      </c>
      <c r="C9" s="1"/>
      <c r="D9" s="1"/>
      <c r="E9" s="253" t="s">
        <v>242</v>
      </c>
      <c r="F9" s="254"/>
      <c r="G9" s="254"/>
      <c r="H9" s="254"/>
      <c r="I9" s="254"/>
      <c r="J9" s="255"/>
      <c r="K9" s="1"/>
      <c r="L9" s="1"/>
      <c r="M9" s="1"/>
      <c r="N9" s="1"/>
      <c r="O9" s="1" t="s">
        <v>10</v>
      </c>
      <c r="P9" s="256" t="s">
        <v>7</v>
      </c>
      <c r="Q9" s="257"/>
      <c r="R9" s="258"/>
      <c r="S9" s="7"/>
    </row>
    <row r="10" spans="1:19" ht="17.25" hidden="1" customHeight="1" x14ac:dyDescent="0.25">
      <c r="A10" s="5"/>
      <c r="B10" s="1" t="s">
        <v>11</v>
      </c>
      <c r="C10" s="1"/>
      <c r="D10" s="1"/>
      <c r="E10" s="1" t="s">
        <v>2</v>
      </c>
      <c r="F10" s="1"/>
      <c r="G10" s="1"/>
      <c r="H10" s="1"/>
      <c r="I10" s="1"/>
      <c r="J10" s="1"/>
      <c r="K10" s="1"/>
      <c r="L10" s="1"/>
      <c r="M10" s="1"/>
      <c r="N10" s="1"/>
      <c r="O10" s="1"/>
      <c r="P10" s="100"/>
      <c r="Q10" s="100"/>
      <c r="R10" s="1"/>
      <c r="S10" s="7"/>
    </row>
    <row r="11" spans="1:19" ht="17.25" hidden="1" customHeight="1" x14ac:dyDescent="0.25">
      <c r="A11" s="5"/>
      <c r="B11" s="1" t="s">
        <v>12</v>
      </c>
      <c r="C11" s="1"/>
      <c r="D11" s="1"/>
      <c r="E11" s="1" t="s">
        <v>2</v>
      </c>
      <c r="F11" s="1"/>
      <c r="G11" s="1"/>
      <c r="H11" s="1"/>
      <c r="I11" s="1"/>
      <c r="J11" s="1"/>
      <c r="K11" s="1"/>
      <c r="L11" s="1"/>
      <c r="M11" s="1"/>
      <c r="N11" s="1"/>
      <c r="O11" s="1"/>
      <c r="P11" s="100"/>
      <c r="Q11" s="100"/>
      <c r="R11" s="1"/>
      <c r="S11" s="7"/>
    </row>
    <row r="12" spans="1:19" ht="17.25" hidden="1" customHeight="1" x14ac:dyDescent="0.25">
      <c r="A12" s="5"/>
      <c r="B12" s="1" t="s">
        <v>13</v>
      </c>
      <c r="C12" s="1"/>
      <c r="D12" s="1"/>
      <c r="E12" s="1" t="s">
        <v>2</v>
      </c>
      <c r="F12" s="1"/>
      <c r="G12" s="1"/>
      <c r="H12" s="1"/>
      <c r="I12" s="1"/>
      <c r="J12" s="1"/>
      <c r="K12" s="1"/>
      <c r="L12" s="1"/>
      <c r="M12" s="1"/>
      <c r="N12" s="1"/>
      <c r="O12" s="1"/>
      <c r="P12" s="100"/>
      <c r="Q12" s="100"/>
      <c r="R12" s="1"/>
      <c r="S12" s="7"/>
    </row>
    <row r="13" spans="1:19" ht="17.25" hidden="1" customHeight="1" x14ac:dyDescent="0.25">
      <c r="A13" s="5"/>
      <c r="B13" s="1"/>
      <c r="C13" s="1"/>
      <c r="D13" s="1"/>
      <c r="E13" s="1" t="s">
        <v>2</v>
      </c>
      <c r="F13" s="1"/>
      <c r="G13" s="1"/>
      <c r="H13" s="1"/>
      <c r="I13" s="1"/>
      <c r="J13" s="1"/>
      <c r="K13" s="1"/>
      <c r="L13" s="1"/>
      <c r="M13" s="1"/>
      <c r="N13" s="1"/>
      <c r="O13" s="1"/>
      <c r="P13" s="100"/>
      <c r="Q13" s="100"/>
      <c r="R13" s="1"/>
      <c r="S13" s="7"/>
    </row>
    <row r="14" spans="1:19" ht="17.25" hidden="1" customHeight="1" x14ac:dyDescent="0.25">
      <c r="A14" s="5"/>
      <c r="B14" s="1"/>
      <c r="C14" s="1"/>
      <c r="D14" s="1"/>
      <c r="E14" s="1" t="s">
        <v>2</v>
      </c>
      <c r="F14" s="1"/>
      <c r="G14" s="1"/>
      <c r="H14" s="1"/>
      <c r="I14" s="1"/>
      <c r="J14" s="1"/>
      <c r="K14" s="1"/>
      <c r="L14" s="1"/>
      <c r="M14" s="1"/>
      <c r="N14" s="1"/>
      <c r="O14" s="1"/>
      <c r="P14" s="100"/>
      <c r="Q14" s="100"/>
      <c r="R14" s="1"/>
      <c r="S14" s="7"/>
    </row>
    <row r="15" spans="1:19" ht="17.25" hidden="1" customHeight="1" x14ac:dyDescent="0.25">
      <c r="A15" s="5"/>
      <c r="B15" s="1"/>
      <c r="C15" s="1"/>
      <c r="D15" s="1"/>
      <c r="E15" s="1" t="s">
        <v>2</v>
      </c>
      <c r="F15" s="1"/>
      <c r="G15" s="1"/>
      <c r="H15" s="1"/>
      <c r="I15" s="1"/>
      <c r="J15" s="1"/>
      <c r="K15" s="1"/>
      <c r="L15" s="1"/>
      <c r="M15" s="1"/>
      <c r="N15" s="1"/>
      <c r="O15" s="1"/>
      <c r="P15" s="100"/>
      <c r="Q15" s="100"/>
      <c r="R15" s="1"/>
      <c r="S15" s="7"/>
    </row>
    <row r="16" spans="1:19" ht="17.25" hidden="1" customHeight="1" x14ac:dyDescent="0.25">
      <c r="A16" s="5"/>
      <c r="B16" s="1"/>
      <c r="C16" s="1"/>
      <c r="D16" s="1"/>
      <c r="E16" s="1" t="s">
        <v>2</v>
      </c>
      <c r="F16" s="1"/>
      <c r="G16" s="1"/>
      <c r="H16" s="1"/>
      <c r="I16" s="1"/>
      <c r="J16" s="1"/>
      <c r="K16" s="1"/>
      <c r="L16" s="1"/>
      <c r="M16" s="1"/>
      <c r="N16" s="1"/>
      <c r="O16" s="1"/>
      <c r="P16" s="100"/>
      <c r="Q16" s="100"/>
      <c r="R16" s="1"/>
      <c r="S16" s="7"/>
    </row>
    <row r="17" spans="1:19" ht="17.25" hidden="1" customHeight="1" x14ac:dyDescent="0.25">
      <c r="A17" s="5"/>
      <c r="B17" s="1"/>
      <c r="C17" s="1"/>
      <c r="D17" s="1"/>
      <c r="E17" s="1" t="s">
        <v>2</v>
      </c>
      <c r="F17" s="1"/>
      <c r="G17" s="1"/>
      <c r="H17" s="1"/>
      <c r="I17" s="1"/>
      <c r="J17" s="1"/>
      <c r="K17" s="1"/>
      <c r="L17" s="1"/>
      <c r="M17" s="1"/>
      <c r="N17" s="1"/>
      <c r="O17" s="1"/>
      <c r="P17" s="100"/>
      <c r="Q17" s="100"/>
      <c r="R17" s="1"/>
      <c r="S17" s="7"/>
    </row>
    <row r="18" spans="1:19" ht="17.25" hidden="1" customHeight="1" x14ac:dyDescent="0.25">
      <c r="A18" s="5"/>
      <c r="B18" s="1"/>
      <c r="C18" s="1"/>
      <c r="D18" s="1"/>
      <c r="E18" s="1" t="s">
        <v>2</v>
      </c>
      <c r="F18" s="1"/>
      <c r="G18" s="1"/>
      <c r="H18" s="1"/>
      <c r="I18" s="1"/>
      <c r="J18" s="1"/>
      <c r="K18" s="1"/>
      <c r="L18" s="1"/>
      <c r="M18" s="1"/>
      <c r="N18" s="1"/>
      <c r="O18" s="1"/>
      <c r="P18" s="100"/>
      <c r="Q18" s="100"/>
      <c r="R18" s="1"/>
      <c r="S18" s="7"/>
    </row>
    <row r="19" spans="1:19" ht="17.25" hidden="1" customHeight="1" x14ac:dyDescent="0.25">
      <c r="A19" s="5"/>
      <c r="B19" s="1"/>
      <c r="C19" s="1"/>
      <c r="D19" s="1"/>
      <c r="E19" s="1" t="s">
        <v>2</v>
      </c>
      <c r="F19" s="1"/>
      <c r="G19" s="1"/>
      <c r="H19" s="1"/>
      <c r="I19" s="1"/>
      <c r="J19" s="1"/>
      <c r="K19" s="1"/>
      <c r="L19" s="1"/>
      <c r="M19" s="1"/>
      <c r="N19" s="1"/>
      <c r="O19" s="1"/>
      <c r="P19" s="100"/>
      <c r="Q19" s="100"/>
      <c r="R19" s="1"/>
      <c r="S19" s="7"/>
    </row>
    <row r="20" spans="1:19" ht="17.25" hidden="1" customHeight="1" x14ac:dyDescent="0.25">
      <c r="A20" s="5"/>
      <c r="B20" s="1"/>
      <c r="C20" s="1"/>
      <c r="D20" s="1"/>
      <c r="E20" s="1" t="s">
        <v>2</v>
      </c>
      <c r="F20" s="1"/>
      <c r="G20" s="1"/>
      <c r="H20" s="1"/>
      <c r="I20" s="1"/>
      <c r="J20" s="1"/>
      <c r="K20" s="1"/>
      <c r="L20" s="1"/>
      <c r="M20" s="1"/>
      <c r="N20" s="1"/>
      <c r="O20" s="1"/>
      <c r="P20" s="100"/>
      <c r="Q20" s="100"/>
      <c r="R20" s="1"/>
      <c r="S20" s="7"/>
    </row>
    <row r="21" spans="1:19" ht="17.25" hidden="1" customHeight="1" x14ac:dyDescent="0.25">
      <c r="A21" s="5"/>
      <c r="B21" s="1"/>
      <c r="C21" s="1"/>
      <c r="D21" s="1"/>
      <c r="E21" s="1" t="s">
        <v>2</v>
      </c>
      <c r="F21" s="1"/>
      <c r="G21" s="1"/>
      <c r="H21" s="1"/>
      <c r="I21" s="1"/>
      <c r="J21" s="1"/>
      <c r="K21" s="1"/>
      <c r="L21" s="1"/>
      <c r="M21" s="1"/>
      <c r="N21" s="1"/>
      <c r="O21" s="1"/>
      <c r="P21" s="100"/>
      <c r="Q21" s="100"/>
      <c r="R21" s="1"/>
      <c r="S21" s="7"/>
    </row>
    <row r="22" spans="1:19" ht="17.25" hidden="1" customHeight="1" x14ac:dyDescent="0.25">
      <c r="A22" s="5"/>
      <c r="B22" s="1"/>
      <c r="C22" s="1"/>
      <c r="D22" s="1"/>
      <c r="E22" s="1" t="s">
        <v>2</v>
      </c>
      <c r="F22" s="1"/>
      <c r="G22" s="1"/>
      <c r="H22" s="1"/>
      <c r="I22" s="1"/>
      <c r="J22" s="1"/>
      <c r="K22" s="1"/>
      <c r="L22" s="1"/>
      <c r="M22" s="1"/>
      <c r="N22" s="1"/>
      <c r="O22" s="1"/>
      <c r="P22" s="100"/>
      <c r="Q22" s="100"/>
      <c r="R22" s="1"/>
      <c r="S22" s="7"/>
    </row>
    <row r="23" spans="1:19" ht="17.25" hidden="1" customHeight="1" x14ac:dyDescent="0.25">
      <c r="A23" s="5"/>
      <c r="B23" s="1"/>
      <c r="C23" s="1"/>
      <c r="D23" s="1"/>
      <c r="E23" s="1" t="s">
        <v>2</v>
      </c>
      <c r="F23" s="1"/>
      <c r="G23" s="1"/>
      <c r="H23" s="1"/>
      <c r="I23" s="1"/>
      <c r="J23" s="1"/>
      <c r="K23" s="1"/>
      <c r="L23" s="1"/>
      <c r="M23" s="1"/>
      <c r="N23" s="1"/>
      <c r="O23" s="1"/>
      <c r="P23" s="100"/>
      <c r="Q23" s="100"/>
      <c r="R23" s="1"/>
      <c r="S23" s="7"/>
    </row>
    <row r="24" spans="1:19" ht="17.25" hidden="1" customHeight="1" x14ac:dyDescent="0.25">
      <c r="A24" s="5"/>
      <c r="B24" s="1"/>
      <c r="C24" s="1"/>
      <c r="D24" s="1"/>
      <c r="E24" s="1" t="s">
        <v>2</v>
      </c>
      <c r="F24" s="1"/>
      <c r="G24" s="1"/>
      <c r="H24" s="1"/>
      <c r="I24" s="1"/>
      <c r="J24" s="1"/>
      <c r="K24" s="1"/>
      <c r="L24" s="1"/>
      <c r="M24" s="1"/>
      <c r="N24" s="1"/>
      <c r="O24" s="1"/>
      <c r="P24" s="100"/>
      <c r="Q24" s="100"/>
      <c r="R24" s="1"/>
      <c r="S24" s="7"/>
    </row>
    <row r="25" spans="1:19" ht="17.850000000000001" customHeight="1" x14ac:dyDescent="0.25">
      <c r="A25" s="5"/>
      <c r="B25" s="1"/>
      <c r="C25" s="1"/>
      <c r="D25" s="1"/>
      <c r="E25" s="1"/>
      <c r="F25" s="1"/>
      <c r="G25" s="1"/>
      <c r="H25" s="1"/>
      <c r="I25" s="1"/>
      <c r="J25" s="1"/>
      <c r="K25" s="1"/>
      <c r="L25" s="1"/>
      <c r="M25" s="1"/>
      <c r="N25" s="1"/>
      <c r="O25" s="1" t="s">
        <v>14</v>
      </c>
      <c r="P25" s="1" t="s">
        <v>15</v>
      </c>
      <c r="Q25" s="1"/>
      <c r="R25" s="1"/>
      <c r="S25" s="7"/>
    </row>
    <row r="26" spans="1:19" ht="17.850000000000001" customHeight="1" x14ac:dyDescent="0.25">
      <c r="A26" s="5"/>
      <c r="B26" s="1" t="s">
        <v>16</v>
      </c>
      <c r="C26" s="1"/>
      <c r="D26" s="1"/>
      <c r="E26" s="97" t="s">
        <v>234</v>
      </c>
      <c r="F26" s="9"/>
      <c r="G26" s="9"/>
      <c r="H26" s="9"/>
      <c r="I26" s="9"/>
      <c r="J26" s="6"/>
      <c r="K26" s="1"/>
      <c r="L26" s="1"/>
      <c r="M26" s="1"/>
      <c r="N26" s="1"/>
      <c r="O26" s="101" t="s">
        <v>7</v>
      </c>
      <c r="P26" s="102" t="s">
        <v>7</v>
      </c>
      <c r="Q26" s="103"/>
      <c r="R26" s="10"/>
      <c r="S26" s="7"/>
    </row>
    <row r="27" spans="1:19" ht="17.850000000000001" customHeight="1" x14ac:dyDescent="0.25">
      <c r="A27" s="5"/>
      <c r="B27" s="1" t="s">
        <v>17</v>
      </c>
      <c r="C27" s="1"/>
      <c r="D27" s="1"/>
      <c r="E27" s="99" t="s">
        <v>114</v>
      </c>
      <c r="F27" s="1"/>
      <c r="G27" s="1"/>
      <c r="H27" s="1"/>
      <c r="I27" s="1"/>
      <c r="J27" s="8"/>
      <c r="K27" s="1"/>
      <c r="L27" s="1"/>
      <c r="M27" s="1"/>
      <c r="N27" s="1"/>
      <c r="O27" s="101" t="s">
        <v>7</v>
      </c>
      <c r="P27" s="102" t="s">
        <v>7</v>
      </c>
      <c r="Q27" s="103"/>
      <c r="R27" s="10"/>
      <c r="S27" s="7"/>
    </row>
    <row r="28" spans="1:19" ht="17.850000000000001" customHeight="1" x14ac:dyDescent="0.25">
      <c r="A28" s="5"/>
      <c r="B28" s="1" t="s">
        <v>18</v>
      </c>
      <c r="C28" s="1"/>
      <c r="D28" s="1"/>
      <c r="E28" s="99" t="s">
        <v>243</v>
      </c>
      <c r="F28" s="1"/>
      <c r="G28" s="1"/>
      <c r="H28" s="1"/>
      <c r="I28" s="1"/>
      <c r="J28" s="8"/>
      <c r="K28" s="1"/>
      <c r="L28" s="1"/>
      <c r="M28" s="1"/>
      <c r="N28" s="1"/>
      <c r="O28" s="101" t="s">
        <v>7</v>
      </c>
      <c r="P28" s="102" t="s">
        <v>7</v>
      </c>
      <c r="Q28" s="103"/>
      <c r="R28" s="10"/>
      <c r="S28" s="7"/>
    </row>
    <row r="29" spans="1:19" ht="17.850000000000001" customHeight="1" x14ac:dyDescent="0.25">
      <c r="A29" s="5"/>
      <c r="B29" s="1"/>
      <c r="C29" s="1"/>
      <c r="D29" s="1"/>
      <c r="E29" s="104" t="s">
        <v>7</v>
      </c>
      <c r="F29" s="11"/>
      <c r="G29" s="11"/>
      <c r="H29" s="11"/>
      <c r="I29" s="11"/>
      <c r="J29" s="12"/>
      <c r="K29" s="1"/>
      <c r="L29" s="1"/>
      <c r="M29" s="1"/>
      <c r="N29" s="1"/>
      <c r="O29" s="100"/>
      <c r="P29" s="100"/>
      <c r="Q29" s="100"/>
      <c r="R29" s="1"/>
      <c r="S29" s="7"/>
    </row>
    <row r="30" spans="1:19" ht="17.850000000000001" customHeight="1" x14ac:dyDescent="0.25">
      <c r="A30" s="5"/>
      <c r="B30" s="1"/>
      <c r="C30" s="1"/>
      <c r="D30" s="1"/>
      <c r="E30" s="100" t="s">
        <v>19</v>
      </c>
      <c r="F30" s="1"/>
      <c r="G30" s="1" t="s">
        <v>20</v>
      </c>
      <c r="H30" s="1"/>
      <c r="I30" s="1"/>
      <c r="J30" s="1"/>
      <c r="K30" s="1"/>
      <c r="L30" s="1"/>
      <c r="M30" s="1"/>
      <c r="N30" s="1"/>
      <c r="O30" s="100" t="s">
        <v>21</v>
      </c>
      <c r="P30" s="100"/>
      <c r="Q30" s="100"/>
      <c r="R30" s="13"/>
      <c r="S30" s="7"/>
    </row>
    <row r="31" spans="1:19" ht="17.850000000000001" customHeight="1" x14ac:dyDescent="0.25">
      <c r="A31" s="5"/>
      <c r="B31" s="1"/>
      <c r="C31" s="1"/>
      <c r="D31" s="1"/>
      <c r="E31" s="101" t="s">
        <v>7</v>
      </c>
      <c r="F31" s="1"/>
      <c r="G31" s="102" t="s">
        <v>114</v>
      </c>
      <c r="H31" s="14"/>
      <c r="I31" s="105"/>
      <c r="J31" s="1"/>
      <c r="K31" s="1"/>
      <c r="L31" s="1"/>
      <c r="M31" s="1"/>
      <c r="N31" s="1"/>
      <c r="O31" s="106" t="s">
        <v>169</v>
      </c>
      <c r="P31" s="100"/>
      <c r="Q31" s="100"/>
      <c r="R31" s="13"/>
      <c r="S31" s="7"/>
    </row>
    <row r="32" spans="1:19" ht="8.25" customHeight="1" x14ac:dyDescent="0.25">
      <c r="A32" s="15"/>
      <c r="B32" s="16"/>
      <c r="C32" s="16"/>
      <c r="D32" s="16"/>
      <c r="E32" s="16"/>
      <c r="F32" s="16"/>
      <c r="G32" s="16"/>
      <c r="H32" s="16"/>
      <c r="I32" s="16"/>
      <c r="J32" s="16"/>
      <c r="K32" s="16"/>
      <c r="L32" s="16"/>
      <c r="M32" s="16"/>
      <c r="N32" s="16"/>
      <c r="O32" s="16"/>
      <c r="P32" s="16"/>
      <c r="Q32" s="16"/>
      <c r="R32" s="16"/>
      <c r="S32" s="17"/>
    </row>
    <row r="33" spans="1:19" ht="20.25" customHeight="1" x14ac:dyDescent="0.25">
      <c r="A33" s="18"/>
      <c r="B33" s="19"/>
      <c r="C33" s="19"/>
      <c r="D33" s="19"/>
      <c r="E33" s="20" t="s">
        <v>22</v>
      </c>
      <c r="F33" s="19"/>
      <c r="G33" s="19"/>
      <c r="H33" s="19"/>
      <c r="I33" s="19"/>
      <c r="J33" s="19"/>
      <c r="K33" s="19"/>
      <c r="L33" s="19"/>
      <c r="M33" s="19"/>
      <c r="N33" s="19"/>
      <c r="O33" s="19"/>
      <c r="P33" s="19"/>
      <c r="Q33" s="19"/>
      <c r="R33" s="19"/>
      <c r="S33" s="21"/>
    </row>
    <row r="34" spans="1:19" ht="20.25" customHeight="1" x14ac:dyDescent="0.25">
      <c r="A34" s="22" t="s">
        <v>23</v>
      </c>
      <c r="B34" s="23"/>
      <c r="C34" s="23"/>
      <c r="D34" s="24"/>
      <c r="E34" s="25" t="s">
        <v>24</v>
      </c>
      <c r="F34" s="24"/>
      <c r="G34" s="25" t="s">
        <v>25</v>
      </c>
      <c r="H34" s="23"/>
      <c r="I34" s="24"/>
      <c r="J34" s="25" t="s">
        <v>26</v>
      </c>
      <c r="K34" s="23"/>
      <c r="L34" s="25" t="s">
        <v>27</v>
      </c>
      <c r="M34" s="23"/>
      <c r="N34" s="23"/>
      <c r="O34" s="24"/>
      <c r="P34" s="25" t="s">
        <v>28</v>
      </c>
      <c r="Q34" s="23"/>
      <c r="R34" s="23"/>
      <c r="S34" s="26"/>
    </row>
    <row r="35" spans="1:19" ht="20.25" customHeight="1" x14ac:dyDescent="0.25">
      <c r="A35" s="107"/>
      <c r="B35" s="108"/>
      <c r="C35" s="108"/>
      <c r="D35" s="109">
        <v>0</v>
      </c>
      <c r="E35" s="110">
        <f>IF(D35=0,0,R49/D35)</f>
        <v>0</v>
      </c>
      <c r="F35" s="111"/>
      <c r="G35" s="112"/>
      <c r="H35" s="108"/>
      <c r="I35" s="109">
        <v>0</v>
      </c>
      <c r="J35" s="110">
        <f>IF(I35=0,0,R49/I35)</f>
        <v>0</v>
      </c>
      <c r="K35" s="113"/>
      <c r="L35" s="112"/>
      <c r="M35" s="108"/>
      <c r="N35" s="108"/>
      <c r="O35" s="109">
        <v>0</v>
      </c>
      <c r="P35" s="112"/>
      <c r="Q35" s="108"/>
      <c r="R35" s="114">
        <f>IF(O35=0,0,R49/O35)</f>
        <v>0</v>
      </c>
      <c r="S35" s="115"/>
    </row>
    <row r="36" spans="1:19" ht="20.25" customHeight="1" x14ac:dyDescent="0.25">
      <c r="A36" s="18"/>
      <c r="B36" s="19"/>
      <c r="C36" s="19"/>
      <c r="D36" s="19"/>
      <c r="E36" s="20" t="s">
        <v>29</v>
      </c>
      <c r="F36" s="19"/>
      <c r="G36" s="19"/>
      <c r="H36" s="19"/>
      <c r="I36" s="19"/>
      <c r="J36" s="27" t="s">
        <v>30</v>
      </c>
      <c r="K36" s="19"/>
      <c r="L36" s="19"/>
      <c r="M36" s="19"/>
      <c r="N36" s="19"/>
      <c r="O36" s="19"/>
      <c r="P36" s="19"/>
      <c r="Q36" s="19"/>
      <c r="R36" s="19"/>
      <c r="S36" s="21"/>
    </row>
    <row r="37" spans="1:19" ht="20.25" customHeight="1" x14ac:dyDescent="0.25">
      <c r="A37" s="28" t="s">
        <v>31</v>
      </c>
      <c r="B37" s="29"/>
      <c r="C37" s="30" t="s">
        <v>32</v>
      </c>
      <c r="D37" s="31"/>
      <c r="E37" s="31"/>
      <c r="F37" s="32"/>
      <c r="G37" s="28" t="s">
        <v>33</v>
      </c>
      <c r="H37" s="33"/>
      <c r="I37" s="30" t="s">
        <v>34</v>
      </c>
      <c r="J37" s="31"/>
      <c r="K37" s="31"/>
      <c r="L37" s="28" t="s">
        <v>35</v>
      </c>
      <c r="M37" s="33"/>
      <c r="N37" s="30" t="s">
        <v>36</v>
      </c>
      <c r="O37" s="31"/>
      <c r="P37" s="31"/>
      <c r="Q37" s="31"/>
      <c r="R37" s="31"/>
      <c r="S37" s="32"/>
    </row>
    <row r="38" spans="1:19" ht="20.25" customHeight="1" x14ac:dyDescent="0.25">
      <c r="A38" s="34">
        <v>1</v>
      </c>
      <c r="B38" s="35" t="str">
        <f>Rekapitulace!A14</f>
        <v>přír</v>
      </c>
      <c r="C38" s="6"/>
      <c r="D38" s="36"/>
      <c r="E38" s="116">
        <f>Rekapitulace!C14</f>
        <v>3117176</v>
      </c>
      <c r="F38" s="37"/>
      <c r="G38" s="34">
        <v>10</v>
      </c>
      <c r="H38" s="38" t="s">
        <v>37</v>
      </c>
      <c r="I38" s="10"/>
      <c r="J38" s="117">
        <v>0</v>
      </c>
      <c r="K38" s="118"/>
      <c r="L38" s="34">
        <v>14</v>
      </c>
      <c r="M38" s="102" t="s">
        <v>38</v>
      </c>
      <c r="N38" s="14"/>
      <c r="O38" s="14"/>
      <c r="P38" s="119" t="str">
        <f>M51</f>
        <v>21</v>
      </c>
      <c r="Q38" s="120" t="s">
        <v>40</v>
      </c>
      <c r="R38" s="116">
        <v>0</v>
      </c>
      <c r="S38" s="39"/>
    </row>
    <row r="39" spans="1:19" ht="20.25" customHeight="1" x14ac:dyDescent="0.25">
      <c r="A39" s="34">
        <v>2</v>
      </c>
      <c r="B39" s="35" t="str">
        <f>Rekapitulace!A18</f>
        <v>jaz 1</v>
      </c>
      <c r="C39" s="6"/>
      <c r="D39" s="36"/>
      <c r="E39" s="116">
        <f>Rekapitulace!C18</f>
        <v>2018272.5</v>
      </c>
      <c r="F39" s="37"/>
      <c r="G39" s="34">
        <v>11</v>
      </c>
      <c r="H39" s="1" t="s">
        <v>41</v>
      </c>
      <c r="I39" s="36"/>
      <c r="J39" s="117">
        <v>0</v>
      </c>
      <c r="K39" s="118"/>
      <c r="L39" s="34">
        <v>15</v>
      </c>
      <c r="M39" s="102" t="s">
        <v>98</v>
      </c>
      <c r="N39" s="14"/>
      <c r="O39" s="14"/>
      <c r="P39" s="119" t="str">
        <f>M51</f>
        <v>21</v>
      </c>
      <c r="Q39" s="120" t="s">
        <v>40</v>
      </c>
      <c r="R39" s="116">
        <v>0</v>
      </c>
      <c r="S39" s="39"/>
    </row>
    <row r="40" spans="1:19" ht="20.25" customHeight="1" x14ac:dyDescent="0.25">
      <c r="A40" s="34">
        <v>3</v>
      </c>
      <c r="B40" s="35" t="str">
        <f>Rekapitulace!A23</f>
        <v>jaz 2</v>
      </c>
      <c r="C40" s="6"/>
      <c r="D40" s="36"/>
      <c r="E40" s="116">
        <f>Rekapitulace!C23</f>
        <v>1884841.5</v>
      </c>
      <c r="F40" s="37"/>
      <c r="G40" s="34">
        <v>12</v>
      </c>
      <c r="H40" s="38" t="s">
        <v>42</v>
      </c>
      <c r="I40" s="10"/>
      <c r="J40" s="117">
        <v>0</v>
      </c>
      <c r="K40" s="118"/>
      <c r="L40" s="34">
        <v>16</v>
      </c>
      <c r="M40" s="102" t="s">
        <v>43</v>
      </c>
      <c r="N40" s="14"/>
      <c r="O40" s="14"/>
      <c r="P40" s="119" t="str">
        <f>M51</f>
        <v>21</v>
      </c>
      <c r="Q40" s="120" t="s">
        <v>40</v>
      </c>
      <c r="R40" s="116">
        <v>0</v>
      </c>
      <c r="S40" s="39"/>
    </row>
    <row r="41" spans="1:19" ht="20.25" customHeight="1" x14ac:dyDescent="0.25">
      <c r="A41" s="34">
        <v>4</v>
      </c>
      <c r="B41" s="35"/>
      <c r="C41" s="6"/>
      <c r="D41" s="36"/>
      <c r="E41" s="116"/>
      <c r="F41" s="37"/>
      <c r="G41" s="34"/>
      <c r="H41" s="38"/>
      <c r="I41" s="10"/>
      <c r="J41" s="117"/>
      <c r="K41" s="118"/>
      <c r="L41" s="34">
        <v>17</v>
      </c>
      <c r="M41" s="102" t="s">
        <v>44</v>
      </c>
      <c r="N41" s="14"/>
      <c r="O41" s="14"/>
      <c r="P41" s="119" t="str">
        <f>M51</f>
        <v>21</v>
      </c>
      <c r="Q41" s="120" t="s">
        <v>40</v>
      </c>
      <c r="R41" s="116">
        <v>0</v>
      </c>
      <c r="S41" s="39"/>
    </row>
    <row r="42" spans="1:19" ht="20.25" customHeight="1" x14ac:dyDescent="0.25">
      <c r="A42" s="34">
        <v>5</v>
      </c>
      <c r="B42" s="234"/>
      <c r="C42" s="6"/>
      <c r="D42" s="36"/>
      <c r="E42" s="116"/>
      <c r="F42" s="70"/>
      <c r="G42" s="40"/>
      <c r="H42" s="14"/>
      <c r="I42" s="10"/>
      <c r="J42" s="121"/>
      <c r="K42" s="122"/>
      <c r="L42" s="34">
        <v>18</v>
      </c>
      <c r="M42" s="102" t="s">
        <v>45</v>
      </c>
      <c r="N42" s="14"/>
      <c r="O42" s="14"/>
      <c r="P42" s="119">
        <f>M53</f>
        <v>0</v>
      </c>
      <c r="Q42" s="120" t="s">
        <v>40</v>
      </c>
      <c r="R42" s="116">
        <v>0</v>
      </c>
      <c r="S42" s="7"/>
    </row>
    <row r="43" spans="1:19" ht="20.25" customHeight="1" x14ac:dyDescent="0.25">
      <c r="A43" s="34">
        <v>6</v>
      </c>
      <c r="B43" s="234"/>
      <c r="C43" s="6"/>
      <c r="D43" s="36"/>
      <c r="E43" s="116"/>
      <c r="F43" s="70"/>
      <c r="G43" s="40"/>
      <c r="H43" s="14"/>
      <c r="I43" s="10"/>
      <c r="J43" s="121"/>
      <c r="K43" s="122"/>
      <c r="L43" s="34">
        <v>19</v>
      </c>
      <c r="M43" s="38" t="s">
        <v>46</v>
      </c>
      <c r="N43" s="14"/>
      <c r="O43" s="14"/>
      <c r="P43" s="14"/>
      <c r="Q43" s="10"/>
      <c r="R43" s="116">
        <v>0</v>
      </c>
      <c r="S43" s="7"/>
    </row>
    <row r="44" spans="1:19" ht="20.25" customHeight="1" x14ac:dyDescent="0.25">
      <c r="A44" s="34">
        <v>7</v>
      </c>
      <c r="B44" s="234"/>
      <c r="C44" s="6"/>
      <c r="D44" s="36"/>
      <c r="E44" s="116"/>
      <c r="F44" s="70"/>
      <c r="G44" s="40"/>
      <c r="H44" s="14"/>
      <c r="I44" s="10"/>
      <c r="J44" s="121"/>
      <c r="K44" s="122"/>
      <c r="L44" s="34"/>
      <c r="M44" s="38"/>
      <c r="N44" s="14"/>
      <c r="O44" s="14"/>
      <c r="P44" s="14"/>
      <c r="Q44" s="10"/>
      <c r="R44" s="116"/>
      <c r="S44" s="7"/>
    </row>
    <row r="45" spans="1:19" ht="20.25" customHeight="1" x14ac:dyDescent="0.25">
      <c r="A45" s="34">
        <v>8</v>
      </c>
      <c r="B45" s="35"/>
      <c r="C45" s="6"/>
      <c r="D45" s="36"/>
      <c r="E45" s="116"/>
      <c r="F45" s="70"/>
      <c r="G45" s="40"/>
      <c r="H45" s="14"/>
      <c r="I45" s="10"/>
      <c r="J45" s="122"/>
      <c r="K45" s="122"/>
      <c r="L45" s="34"/>
      <c r="M45" s="38"/>
      <c r="N45" s="14"/>
      <c r="O45" s="14"/>
      <c r="P45" s="14"/>
      <c r="Q45" s="10"/>
      <c r="R45" s="116"/>
      <c r="S45" s="7"/>
    </row>
    <row r="46" spans="1:19" ht="20.25" customHeight="1" x14ac:dyDescent="0.25">
      <c r="A46" s="34">
        <v>9</v>
      </c>
      <c r="B46" s="41" t="s">
        <v>94</v>
      </c>
      <c r="C46" s="14"/>
      <c r="D46" s="10"/>
      <c r="E46" s="123">
        <f>SUM(E38:E45)</f>
        <v>7020290</v>
      </c>
      <c r="F46" s="42"/>
      <c r="G46" s="34">
        <v>13</v>
      </c>
      <c r="H46" s="41" t="s">
        <v>95</v>
      </c>
      <c r="I46" s="10"/>
      <c r="J46" s="124">
        <f>SUM(J38:J41)</f>
        <v>0</v>
      </c>
      <c r="K46" s="125"/>
      <c r="L46" s="34">
        <v>20</v>
      </c>
      <c r="M46" s="35" t="s">
        <v>96</v>
      </c>
      <c r="N46" s="9"/>
      <c r="O46" s="9"/>
      <c r="P46" s="9"/>
      <c r="Q46" s="43"/>
      <c r="R46" s="123">
        <f>SUM(R38:R43)</f>
        <v>0</v>
      </c>
      <c r="S46" s="21"/>
    </row>
    <row r="47" spans="1:19" ht="20.25" customHeight="1" x14ac:dyDescent="0.25">
      <c r="A47" s="44">
        <v>21</v>
      </c>
      <c r="B47" s="45" t="s">
        <v>47</v>
      </c>
      <c r="C47" s="46"/>
      <c r="D47" s="47"/>
      <c r="E47" s="126">
        <v>0</v>
      </c>
      <c r="F47" s="48"/>
      <c r="G47" s="44">
        <v>22</v>
      </c>
      <c r="H47" s="45" t="s">
        <v>48</v>
      </c>
      <c r="I47" s="47"/>
      <c r="J47" s="127">
        <v>0</v>
      </c>
      <c r="K47" s="128" t="str">
        <f>M51</f>
        <v>21</v>
      </c>
      <c r="L47" s="44">
        <v>23</v>
      </c>
      <c r="M47" s="45" t="s">
        <v>49</v>
      </c>
      <c r="N47" s="46"/>
      <c r="O47" s="46"/>
      <c r="P47" s="46"/>
      <c r="Q47" s="47"/>
      <c r="R47" s="126">
        <v>0</v>
      </c>
      <c r="S47" s="17"/>
    </row>
    <row r="48" spans="1:19" ht="20.25" customHeight="1" x14ac:dyDescent="0.25">
      <c r="A48" s="49" t="s">
        <v>17</v>
      </c>
      <c r="B48" s="3"/>
      <c r="C48" s="3"/>
      <c r="D48" s="3"/>
      <c r="E48" s="3"/>
      <c r="F48" s="50"/>
      <c r="G48" s="51"/>
      <c r="H48" s="3"/>
      <c r="I48" s="3"/>
      <c r="J48" s="3"/>
      <c r="K48" s="3"/>
      <c r="L48" s="52" t="s">
        <v>50</v>
      </c>
      <c r="M48" s="24"/>
      <c r="N48" s="30" t="s">
        <v>51</v>
      </c>
      <c r="O48" s="23"/>
      <c r="P48" s="23"/>
      <c r="Q48" s="23"/>
      <c r="R48" s="23"/>
      <c r="S48" s="26"/>
    </row>
    <row r="49" spans="1:19" ht="20.25" customHeight="1" x14ac:dyDescent="0.25">
      <c r="A49" s="5"/>
      <c r="B49" s="1"/>
      <c r="C49" s="1"/>
      <c r="D49" s="1"/>
      <c r="E49" s="1"/>
      <c r="F49" s="8"/>
      <c r="G49" s="53"/>
      <c r="H49" s="1"/>
      <c r="I49" s="1"/>
      <c r="J49" s="1"/>
      <c r="K49" s="1"/>
      <c r="L49" s="34">
        <v>24</v>
      </c>
      <c r="M49" s="38" t="s">
        <v>97</v>
      </c>
      <c r="N49" s="14"/>
      <c r="O49" s="14"/>
      <c r="P49" s="14"/>
      <c r="Q49" s="39"/>
      <c r="R49" s="123">
        <f>ROUND(E46+J46+R46+E47+J47+R47,2)</f>
        <v>7020290</v>
      </c>
      <c r="S49" s="54">
        <f>E46+J46+R46+E47+J47+R47</f>
        <v>7020290</v>
      </c>
    </row>
    <row r="50" spans="1:19" ht="20.25" customHeight="1" x14ac:dyDescent="0.25">
      <c r="A50" s="55" t="s">
        <v>52</v>
      </c>
      <c r="B50" s="11"/>
      <c r="C50" s="11"/>
      <c r="D50" s="11"/>
      <c r="E50" s="11"/>
      <c r="F50" s="12"/>
      <c r="G50" s="56" t="s">
        <v>53</v>
      </c>
      <c r="H50" s="11"/>
      <c r="I50" s="11"/>
      <c r="J50" s="11"/>
      <c r="K50" s="11"/>
      <c r="L50" s="34">
        <v>25</v>
      </c>
      <c r="M50" s="129" t="s">
        <v>54</v>
      </c>
      <c r="N50" s="12" t="s">
        <v>40</v>
      </c>
      <c r="O50" s="130">
        <f>ROUND(R49-O51,2)</f>
        <v>0</v>
      </c>
      <c r="P50" s="14" t="s">
        <v>55</v>
      </c>
      <c r="Q50" s="10"/>
      <c r="R50" s="131">
        <f>ROUND(O50*M50/100,2)</f>
        <v>0</v>
      </c>
      <c r="S50" s="57">
        <f>O50*M50/100</f>
        <v>0</v>
      </c>
    </row>
    <row r="51" spans="1:19" ht="20.25" customHeight="1" thickBot="1" x14ac:dyDescent="0.3">
      <c r="A51" s="58" t="s">
        <v>16</v>
      </c>
      <c r="B51" s="9"/>
      <c r="C51" s="9"/>
      <c r="D51" s="9"/>
      <c r="E51" s="9"/>
      <c r="F51" s="6"/>
      <c r="G51" s="59"/>
      <c r="H51" s="9"/>
      <c r="I51" s="9"/>
      <c r="J51" s="9"/>
      <c r="K51" s="9"/>
      <c r="L51" s="34">
        <v>26</v>
      </c>
      <c r="M51" s="132" t="s">
        <v>39</v>
      </c>
      <c r="N51" s="10" t="s">
        <v>40</v>
      </c>
      <c r="O51" s="130">
        <f>R49</f>
        <v>7020290</v>
      </c>
      <c r="P51" s="14" t="s">
        <v>55</v>
      </c>
      <c r="Q51" s="10"/>
      <c r="R51" s="116">
        <f>ROUND(O51*M51/100,2)</f>
        <v>1474260.9</v>
      </c>
      <c r="S51" s="60">
        <f>O51*M51/100</f>
        <v>1474260.9</v>
      </c>
    </row>
    <row r="52" spans="1:19" ht="20.25" customHeight="1" thickBot="1" x14ac:dyDescent="0.3">
      <c r="A52" s="5"/>
      <c r="B52" s="1"/>
      <c r="C52" s="1"/>
      <c r="D52" s="1"/>
      <c r="E52" s="1"/>
      <c r="F52" s="8"/>
      <c r="G52" s="53"/>
      <c r="H52" s="1"/>
      <c r="I52" s="1"/>
      <c r="J52" s="1"/>
      <c r="K52" s="1"/>
      <c r="L52" s="44">
        <v>27</v>
      </c>
      <c r="M52" s="61" t="s">
        <v>99</v>
      </c>
      <c r="N52" s="46"/>
      <c r="O52" s="46"/>
      <c r="P52" s="46"/>
      <c r="Q52" s="62"/>
      <c r="R52" s="133">
        <f>R49+R50+R51</f>
        <v>8494550.9000000004</v>
      </c>
      <c r="S52" s="63"/>
    </row>
    <row r="53" spans="1:19" ht="20.25" customHeight="1" x14ac:dyDescent="0.25">
      <c r="A53" s="55" t="s">
        <v>52</v>
      </c>
      <c r="B53" s="11"/>
      <c r="C53" s="11"/>
      <c r="D53" s="11"/>
      <c r="E53" s="11"/>
      <c r="F53" s="12"/>
      <c r="G53" s="56" t="s">
        <v>53</v>
      </c>
      <c r="H53" s="11"/>
      <c r="I53" s="11"/>
      <c r="J53" s="11"/>
      <c r="K53" s="11"/>
      <c r="L53" s="52" t="s">
        <v>56</v>
      </c>
      <c r="M53" s="24"/>
      <c r="N53" s="30" t="s">
        <v>57</v>
      </c>
      <c r="O53" s="23"/>
      <c r="P53" s="23"/>
      <c r="Q53" s="23"/>
      <c r="R53" s="134"/>
      <c r="S53" s="26"/>
    </row>
    <row r="54" spans="1:19" ht="20.25" customHeight="1" x14ac:dyDescent="0.25">
      <c r="A54" s="58" t="s">
        <v>18</v>
      </c>
      <c r="B54" s="9"/>
      <c r="C54" s="9"/>
      <c r="D54" s="9"/>
      <c r="E54" s="9"/>
      <c r="F54" s="6"/>
      <c r="G54" s="59"/>
      <c r="H54" s="9"/>
      <c r="I54" s="9"/>
      <c r="J54" s="9"/>
      <c r="K54" s="9"/>
      <c r="L54" s="34">
        <v>28</v>
      </c>
      <c r="M54" s="38" t="s">
        <v>58</v>
      </c>
      <c r="N54" s="14"/>
      <c r="O54" s="14"/>
      <c r="P54" s="14"/>
      <c r="Q54" s="10"/>
      <c r="R54" s="116">
        <v>0</v>
      </c>
      <c r="S54" s="39"/>
    </row>
    <row r="55" spans="1:19" ht="20.25" customHeight="1" x14ac:dyDescent="0.25">
      <c r="A55" s="5"/>
      <c r="B55" s="1"/>
      <c r="C55" s="1"/>
      <c r="D55" s="1"/>
      <c r="E55" s="1"/>
      <c r="F55" s="8"/>
      <c r="G55" s="53"/>
      <c r="H55" s="1"/>
      <c r="I55" s="1"/>
      <c r="J55" s="1"/>
      <c r="K55" s="1"/>
      <c r="L55" s="34">
        <v>29</v>
      </c>
      <c r="M55" s="38" t="s">
        <v>59</v>
      </c>
      <c r="N55" s="14"/>
      <c r="O55" s="14"/>
      <c r="P55" s="14"/>
      <c r="Q55" s="10"/>
      <c r="R55" s="116">
        <v>0</v>
      </c>
      <c r="S55" s="39"/>
    </row>
    <row r="56" spans="1:19" ht="20.25" customHeight="1" x14ac:dyDescent="0.25">
      <c r="A56" s="64" t="s">
        <v>52</v>
      </c>
      <c r="B56" s="16"/>
      <c r="C56" s="16"/>
      <c r="D56" s="16"/>
      <c r="E56" s="16"/>
      <c r="F56" s="65"/>
      <c r="G56" s="66" t="s">
        <v>53</v>
      </c>
      <c r="H56" s="16"/>
      <c r="I56" s="16"/>
      <c r="J56" s="16"/>
      <c r="K56" s="16"/>
      <c r="L56" s="44">
        <v>30</v>
      </c>
      <c r="M56" s="45" t="s">
        <v>60</v>
      </c>
      <c r="N56" s="46"/>
      <c r="O56" s="46"/>
      <c r="P56" s="46"/>
      <c r="Q56" s="47"/>
      <c r="R56" s="110">
        <v>0</v>
      </c>
      <c r="S56" s="67"/>
    </row>
    <row r="59" spans="1:19" ht="27" customHeight="1" x14ac:dyDescent="0.25">
      <c r="A59" s="259"/>
      <c r="B59" s="259"/>
      <c r="C59" s="259"/>
      <c r="D59" s="259"/>
      <c r="E59" s="259"/>
      <c r="F59" s="259"/>
      <c r="G59" s="259"/>
      <c r="H59" s="259"/>
      <c r="I59" s="259"/>
      <c r="J59" s="259"/>
      <c r="K59" s="259"/>
      <c r="L59" s="259"/>
      <c r="M59" s="259"/>
      <c r="N59" s="259"/>
      <c r="O59" s="259"/>
      <c r="P59" s="259"/>
      <c r="Q59" s="259"/>
      <c r="R59" s="259"/>
    </row>
  </sheetData>
  <sheetProtection formatCells="0" formatColumns="0" formatRows="0" insertColumns="0" insertRows="0" insertHyperlinks="0" deleteColumns="0" deleteRows="0" sort="0" autoFilter="0" pivotTables="0"/>
  <customSheetViews>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5">
    <mergeCell ref="E5:J5"/>
    <mergeCell ref="E7:J7"/>
    <mergeCell ref="E9:J9"/>
    <mergeCell ref="P9:R9"/>
    <mergeCell ref="A59:R59"/>
  </mergeCells>
  <printOptions horizontalCentered="1" verticalCentered="1"/>
  <pageMargins left="0.59055118110236227" right="0.59055118110236227" top="0.9055118110236221" bottom="0.9055118110236221" header="0.51181102362204722" footer="0.51181102362204722"/>
  <pageSetup paperSize="9" scale="94"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27"/>
  <sheetViews>
    <sheetView showGridLines="0" workbookViewId="0">
      <selection activeCell="B42" sqref="B42"/>
    </sheetView>
  </sheetViews>
  <sheetFormatPr defaultColWidth="9.109375" defaultRowHeight="10.199999999999999" x14ac:dyDescent="0.2"/>
  <cols>
    <col min="1" max="1" width="11.6640625" style="164" customWidth="1"/>
    <col min="2" max="2" width="62.88671875" style="164" customWidth="1"/>
    <col min="3" max="3" width="13.5546875" style="164" customWidth="1"/>
    <col min="4" max="4" width="9.109375" style="165"/>
    <col min="5" max="16384" width="9.109375" style="164"/>
  </cols>
  <sheetData>
    <row r="1" spans="1:4" s="82" customFormat="1" ht="17.399999999999999" x14ac:dyDescent="0.3">
      <c r="A1" s="73" t="s">
        <v>78</v>
      </c>
      <c r="B1" s="80"/>
      <c r="C1" s="80"/>
      <c r="D1" s="81"/>
    </row>
    <row r="2" spans="1:4" s="82" customFormat="1" ht="13.2" x14ac:dyDescent="0.25">
      <c r="A2" s="74" t="s">
        <v>61</v>
      </c>
      <c r="B2" s="76" t="str">
        <f>'Krycí list'!E5</f>
        <v>Odborné učebny</v>
      </c>
      <c r="C2" s="83"/>
      <c r="D2" s="81"/>
    </row>
    <row r="3" spans="1:4" s="82" customFormat="1" ht="13.2" x14ac:dyDescent="0.25">
      <c r="A3" s="74" t="s">
        <v>62</v>
      </c>
      <c r="B3" s="76" t="str">
        <f>'Krycí list'!E7</f>
        <v>Základní škola a Mateřská škola, Rychnov u Jablonce nad Nisou, příspěvková organizace</v>
      </c>
      <c r="C3" s="84"/>
      <c r="D3" s="81"/>
    </row>
    <row r="4" spans="1:4" s="82" customFormat="1" ht="13.2" x14ac:dyDescent="0.25">
      <c r="A4" s="74" t="s">
        <v>63</v>
      </c>
      <c r="B4" s="76" t="str">
        <f>'Krycí list'!E9</f>
        <v>NEOCENĚNÝ SOUPIS PRACÍ A DODÁVEK A SLUŽEB</v>
      </c>
      <c r="C4" s="84"/>
      <c r="D4" s="81"/>
    </row>
    <row r="5" spans="1:4" s="82" customFormat="1" ht="13.2" x14ac:dyDescent="0.25">
      <c r="A5" s="75" t="s">
        <v>64</v>
      </c>
      <c r="B5" s="76" t="str">
        <f>'Krycí list'!P5</f>
        <v xml:space="preserve"> </v>
      </c>
      <c r="C5" s="84"/>
      <c r="D5" s="81"/>
    </row>
    <row r="6" spans="1:4" s="82" customFormat="1" ht="6" customHeight="1" x14ac:dyDescent="0.25">
      <c r="A6" s="75"/>
      <c r="B6" s="76"/>
      <c r="C6" s="84"/>
      <c r="D6" s="81"/>
    </row>
    <row r="7" spans="1:4" s="82" customFormat="1" ht="13.2" x14ac:dyDescent="0.25">
      <c r="A7" s="85" t="s">
        <v>65</v>
      </c>
      <c r="B7" s="76" t="str">
        <f>'Krycí list'!E26</f>
        <v>Město Rychnov u Jablonce nad Nisou</v>
      </c>
      <c r="C7" s="84"/>
      <c r="D7" s="81"/>
    </row>
    <row r="8" spans="1:4" s="82" customFormat="1" ht="13.2" x14ac:dyDescent="0.25">
      <c r="A8" s="85" t="s">
        <v>66</v>
      </c>
      <c r="B8" s="76" t="str">
        <f>'Krycí list'!E28</f>
        <v>AV MEDIA SYSTEMS, a.s.</v>
      </c>
      <c r="C8" s="84"/>
      <c r="D8" s="81"/>
    </row>
    <row r="9" spans="1:4" s="82" customFormat="1" ht="13.2" x14ac:dyDescent="0.25">
      <c r="A9" s="85" t="s">
        <v>67</v>
      </c>
      <c r="B9" s="77" t="str">
        <f>'Krycí list'!O31</f>
        <v>09/2023</v>
      </c>
      <c r="C9" s="84"/>
      <c r="D9" s="81"/>
    </row>
    <row r="10" spans="1:4" s="82" customFormat="1" ht="6.75" customHeight="1" x14ac:dyDescent="0.25">
      <c r="A10" s="80"/>
      <c r="B10" s="80"/>
      <c r="C10" s="80"/>
      <c r="D10" s="81"/>
    </row>
    <row r="11" spans="1:4" s="82" customFormat="1" ht="13.2" x14ac:dyDescent="0.25">
      <c r="A11" s="78" t="s">
        <v>68</v>
      </c>
      <c r="B11" s="71" t="s">
        <v>69</v>
      </c>
      <c r="C11" s="86" t="s">
        <v>70</v>
      </c>
      <c r="D11" s="81"/>
    </row>
    <row r="12" spans="1:4" s="82" customFormat="1" ht="13.2" x14ac:dyDescent="0.25">
      <c r="A12" s="79">
        <v>1</v>
      </c>
      <c r="B12" s="72">
        <v>2</v>
      </c>
      <c r="C12" s="87">
        <v>3</v>
      </c>
      <c r="D12" s="81"/>
    </row>
    <row r="13" spans="1:4" s="82" customFormat="1" ht="4.5" customHeight="1" x14ac:dyDescent="0.25">
      <c r="A13" s="88"/>
      <c r="B13" s="89"/>
      <c r="C13" s="89"/>
      <c r="D13" s="81"/>
    </row>
    <row r="14" spans="1:4" s="68" customFormat="1" ht="12" customHeight="1" x14ac:dyDescent="0.25">
      <c r="A14" s="176" t="s">
        <v>226</v>
      </c>
      <c r="B14" s="177" t="str">
        <f>'OU přírodních věd'!E14</f>
        <v>Koncové prvky</v>
      </c>
      <c r="C14" s="244">
        <f>'OU přírodních věd'!I14</f>
        <v>3117176</v>
      </c>
    </row>
    <row r="15" spans="1:4" s="69" customFormat="1" ht="12" customHeight="1" x14ac:dyDescent="0.25">
      <c r="A15" s="178" t="s">
        <v>226</v>
      </c>
      <c r="B15" s="179" t="str">
        <f>'OU přírodních věd'!E15</f>
        <v>Interaktivní zobrazovač</v>
      </c>
      <c r="C15" s="245">
        <f>'OU přírodních věd'!I15</f>
        <v>209914</v>
      </c>
    </row>
    <row r="16" spans="1:4" s="69" customFormat="1" ht="12" customHeight="1" x14ac:dyDescent="0.25">
      <c r="A16" s="178" t="s">
        <v>226</v>
      </c>
      <c r="B16" s="179" t="str">
        <f>'OU přírodních věd'!E24</f>
        <v>IT vybavení</v>
      </c>
      <c r="C16" s="245">
        <f>'OU přírodních věd'!I24</f>
        <v>2600133</v>
      </c>
    </row>
    <row r="17" spans="1:4" s="160" customFormat="1" ht="12" customHeight="1" x14ac:dyDescent="0.2">
      <c r="A17" s="178" t="s">
        <v>226</v>
      </c>
      <c r="B17" s="179" t="str">
        <f>'OU přírodních věd'!E40</f>
        <v>Výukové pomůcky</v>
      </c>
      <c r="C17" s="245">
        <f>'OU přírodních věd'!I40</f>
        <v>307129</v>
      </c>
      <c r="D17" s="161"/>
    </row>
    <row r="18" spans="1:4" s="160" customFormat="1" ht="12" customHeight="1" x14ac:dyDescent="0.2">
      <c r="A18" s="176" t="s">
        <v>227</v>
      </c>
      <c r="B18" s="177" t="str">
        <f>'OU cizích jazyků 1'!E14</f>
        <v>Koncové prvky</v>
      </c>
      <c r="C18" s="244">
        <f>'OU cizích jazyků 1'!I14</f>
        <v>2018272.5</v>
      </c>
      <c r="D18" s="161"/>
    </row>
    <row r="19" spans="1:4" s="160" customFormat="1" ht="12" customHeight="1" x14ac:dyDescent="0.2">
      <c r="A19" s="178" t="s">
        <v>227</v>
      </c>
      <c r="B19" s="179" t="str">
        <f>'OU cizích jazyků 1'!E15</f>
        <v>Interaktivní zobrazovač</v>
      </c>
      <c r="C19" s="245">
        <f>'OU cizích jazyků 1'!I15</f>
        <v>214399</v>
      </c>
      <c r="D19" s="161"/>
    </row>
    <row r="20" spans="1:4" s="160" customFormat="1" ht="12" customHeight="1" x14ac:dyDescent="0.2">
      <c r="A20" s="178" t="s">
        <v>227</v>
      </c>
      <c r="B20" s="179" t="str">
        <f>'OU cizích jazyků 1'!E24</f>
        <v>IT vybavení</v>
      </c>
      <c r="C20" s="245">
        <f>'OU cizích jazyků 1'!I24</f>
        <v>1552561.5</v>
      </c>
      <c r="D20" s="161"/>
    </row>
    <row r="21" spans="1:4" s="160" customFormat="1" ht="12" customHeight="1" x14ac:dyDescent="0.2">
      <c r="A21" s="178" t="s">
        <v>227</v>
      </c>
      <c r="B21" s="179" t="str">
        <f>'OU cizích jazyků 1'!E46</f>
        <v>Technologie jazykové laboratoře pro vzdálený přístup ke studijním materiálům</v>
      </c>
      <c r="C21" s="245">
        <f>'OU cizích jazyků 1'!I46</f>
        <v>133431</v>
      </c>
      <c r="D21" s="161"/>
    </row>
    <row r="22" spans="1:4" s="162" customFormat="1" ht="12" customHeight="1" x14ac:dyDescent="0.2">
      <c r="A22" s="178" t="s">
        <v>227</v>
      </c>
      <c r="B22" s="179" t="str">
        <f>'OU cizích jazyků 1'!E52</f>
        <v>Standard smíšené výuky</v>
      </c>
      <c r="C22" s="245">
        <f>'OU cizích jazyků 1'!I52</f>
        <v>117881</v>
      </c>
      <c r="D22" s="163"/>
    </row>
    <row r="23" spans="1:4" s="160" customFormat="1" ht="12" customHeight="1" x14ac:dyDescent="0.2">
      <c r="A23" s="176" t="s">
        <v>228</v>
      </c>
      <c r="B23" s="177" t="str">
        <f>'OU cizích jazyků 2'!E14</f>
        <v>Koncové prvky</v>
      </c>
      <c r="C23" s="244">
        <f>'OU cizích jazyků 2'!I14</f>
        <v>1884841.5</v>
      </c>
      <c r="D23" s="161"/>
    </row>
    <row r="24" spans="1:4" s="162" customFormat="1" ht="12" customHeight="1" x14ac:dyDescent="0.2">
      <c r="A24" s="178" t="s">
        <v>228</v>
      </c>
      <c r="B24" s="179" t="str">
        <f>'OU cizích jazyků 2'!E15</f>
        <v>Interaktivní zobrazovač</v>
      </c>
      <c r="C24" s="245">
        <f>'OU cizích jazyků 2'!I15</f>
        <v>214399</v>
      </c>
      <c r="D24" s="163"/>
    </row>
    <row r="25" spans="1:4" x14ac:dyDescent="0.2">
      <c r="A25" s="178" t="s">
        <v>228</v>
      </c>
      <c r="B25" s="180" t="str">
        <f>'OU cizích jazyků 2'!E24</f>
        <v>IT vybavení</v>
      </c>
      <c r="C25" s="181">
        <f>'OU cizích jazyků 2'!I24</f>
        <v>1552561.5</v>
      </c>
    </row>
    <row r="26" spans="1:4" x14ac:dyDescent="0.2">
      <c r="A26" s="178" t="s">
        <v>228</v>
      </c>
      <c r="B26" s="180" t="str">
        <f>'OU cizích jazyků 2'!E46</f>
        <v>Standard smíšené výuky</v>
      </c>
      <c r="C26" s="181">
        <f>'OU cizích jazyků 2'!I46</f>
        <v>117881</v>
      </c>
    </row>
    <row r="27" spans="1:4" x14ac:dyDescent="0.2">
      <c r="A27" s="182"/>
      <c r="B27" s="183" t="s">
        <v>105</v>
      </c>
      <c r="C27" s="184">
        <f>C14+C18+C23</f>
        <v>7020290</v>
      </c>
    </row>
  </sheetData>
  <sheetProtection formatCells="0" formatColumns="0" formatRows="0" insertColumns="0" insertRows="0" insertHyperlinks="0" deleteColumns="0" deleteRows="0" sort="0" autoFilter="0" pivotTables="0"/>
  <customSheetViews>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0B99-950E-4C02-B5E1-6AB73520FF20}">
  <sheetPr>
    <pageSetUpPr fitToPage="1"/>
  </sheetPr>
  <dimension ref="A1:O67"/>
  <sheetViews>
    <sheetView showGridLines="0" tabSelected="1" topLeftCell="C1" zoomScale="80" zoomScaleNormal="80" workbookViewId="0">
      <selection activeCell="N16" sqref="N16"/>
    </sheetView>
  </sheetViews>
  <sheetFormatPr defaultColWidth="9.109375" defaultRowHeight="13.2" x14ac:dyDescent="0.25"/>
  <cols>
    <col min="1" max="1" width="5.5546875" style="204" customWidth="1"/>
    <col min="2" max="2" width="4.44140625" style="207" customWidth="1"/>
    <col min="3" max="3" width="6" style="207" customWidth="1"/>
    <col min="4" max="4" width="12.21875" style="217" customWidth="1"/>
    <col min="5" max="5" width="94.33203125" style="175" customWidth="1"/>
    <col min="6" max="6" width="7.6640625" style="207" customWidth="1"/>
    <col min="7" max="7" width="9.88671875" style="204" customWidth="1"/>
    <col min="8" max="8" width="13.109375" style="204" customWidth="1"/>
    <col min="9" max="9" width="15.5546875" style="204" customWidth="1"/>
    <col min="10" max="10" width="9.109375" style="204"/>
    <col min="11" max="11" width="28.6640625" style="192" customWidth="1"/>
    <col min="12" max="12" width="2.6640625" style="204" customWidth="1"/>
    <col min="13" max="13" width="14.44140625" style="192" customWidth="1"/>
    <col min="14" max="14" width="30.6640625" style="192" customWidth="1"/>
    <col min="15" max="15" width="9.109375" style="204"/>
    <col min="16" max="16384" width="9.109375" style="82"/>
  </cols>
  <sheetData>
    <row r="1" spans="1:15" s="192" customFormat="1" ht="17.399999999999999" x14ac:dyDescent="0.25">
      <c r="A1" s="229" t="s">
        <v>110</v>
      </c>
      <c r="B1" s="230"/>
      <c r="C1" s="230"/>
      <c r="D1" s="210"/>
      <c r="E1" s="210"/>
      <c r="F1" s="230"/>
      <c r="G1" s="230"/>
      <c r="H1" s="230"/>
      <c r="I1" s="230"/>
    </row>
    <row r="2" spans="1:15" s="192" customFormat="1" x14ac:dyDescent="0.25">
      <c r="A2" s="231" t="s">
        <v>61</v>
      </c>
      <c r="B2" s="230"/>
      <c r="C2" s="136" t="str">
        <f>'Krycí list'!E5</f>
        <v>Odborné učebny</v>
      </c>
      <c r="D2" s="211"/>
      <c r="E2" s="211"/>
      <c r="F2" s="230"/>
      <c r="G2" s="230"/>
      <c r="H2" s="230"/>
      <c r="I2" s="230"/>
    </row>
    <row r="3" spans="1:15" s="192" customFormat="1" x14ac:dyDescent="0.25">
      <c r="A3" s="231" t="s">
        <v>62</v>
      </c>
      <c r="B3" s="230"/>
      <c r="C3" s="260" t="str">
        <f>'Krycí list'!E7</f>
        <v>Základní škola a Mateřská škola, Rychnov u Jablonce nad Nisou, příspěvková organizace</v>
      </c>
      <c r="D3" s="261"/>
      <c r="E3" s="261"/>
      <c r="F3" s="230"/>
      <c r="G3" s="230"/>
      <c r="H3" s="230"/>
      <c r="I3" s="136"/>
    </row>
    <row r="4" spans="1:15" s="192" customFormat="1" x14ac:dyDescent="0.25">
      <c r="A4" s="231" t="s">
        <v>63</v>
      </c>
      <c r="B4" s="230"/>
      <c r="C4" s="136" t="str">
        <f>'Krycí list'!E9</f>
        <v>NEOCENĚNÝ SOUPIS PRACÍ A DODÁVEK A SLUŽEB</v>
      </c>
      <c r="D4" s="211"/>
      <c r="E4" s="211"/>
      <c r="F4" s="230"/>
      <c r="G4" s="230"/>
      <c r="H4" s="230"/>
      <c r="I4" s="136"/>
    </row>
    <row r="5" spans="1:15" s="192" customFormat="1" x14ac:dyDescent="0.25">
      <c r="A5" s="230" t="s">
        <v>71</v>
      </c>
      <c r="B5" s="230"/>
      <c r="C5" s="136" t="str">
        <f>'Krycí list'!P5</f>
        <v xml:space="preserve"> </v>
      </c>
      <c r="D5" s="211"/>
      <c r="E5" s="211"/>
      <c r="F5" s="230"/>
      <c r="G5" s="230"/>
      <c r="H5" s="230"/>
      <c r="I5" s="136"/>
    </row>
    <row r="6" spans="1:15" s="192" customFormat="1" x14ac:dyDescent="0.25">
      <c r="A6" s="230"/>
      <c r="B6" s="230"/>
      <c r="C6" s="136"/>
      <c r="D6" s="211"/>
      <c r="E6" s="211"/>
      <c r="F6" s="230"/>
      <c r="G6" s="230"/>
      <c r="H6" s="230"/>
      <c r="I6" s="136"/>
    </row>
    <row r="7" spans="1:15" s="192" customFormat="1" x14ac:dyDescent="0.25">
      <c r="A7" s="230" t="s">
        <v>65</v>
      </c>
      <c r="B7" s="230"/>
      <c r="C7" s="260" t="str">
        <f>'Krycí list'!E26</f>
        <v>Město Rychnov u Jablonce nad Nisou</v>
      </c>
      <c r="D7" s="261"/>
      <c r="E7" s="261"/>
      <c r="F7" s="230"/>
      <c r="G7" s="230"/>
      <c r="H7" s="230"/>
      <c r="I7" s="136"/>
    </row>
    <row r="8" spans="1:15" s="192" customFormat="1" ht="27" customHeight="1" x14ac:dyDescent="0.25">
      <c r="A8" s="230" t="s">
        <v>66</v>
      </c>
      <c r="B8" s="230"/>
      <c r="C8" s="262" t="str">
        <f>'Krycí list'!E28</f>
        <v>AV MEDIA SYSTEMS, a.s.</v>
      </c>
      <c r="D8" s="263"/>
      <c r="E8" s="211"/>
      <c r="F8" s="230"/>
      <c r="G8" s="230"/>
      <c r="H8" s="230"/>
      <c r="I8" s="136"/>
    </row>
    <row r="9" spans="1:15" s="192" customFormat="1" x14ac:dyDescent="0.25">
      <c r="A9" s="230" t="s">
        <v>67</v>
      </c>
      <c r="B9" s="230"/>
      <c r="C9" s="264" t="str">
        <f>'Krycí list'!O31</f>
        <v>09/2023</v>
      </c>
      <c r="D9" s="261"/>
      <c r="E9" s="211"/>
      <c r="F9" s="230"/>
      <c r="G9" s="230"/>
      <c r="H9" s="230"/>
      <c r="I9" s="136"/>
    </row>
    <row r="10" spans="1:15" s="192" customFormat="1" x14ac:dyDescent="0.25">
      <c r="A10" s="230"/>
      <c r="B10" s="230"/>
      <c r="C10" s="230"/>
      <c r="D10" s="210"/>
      <c r="E10" s="210"/>
      <c r="F10" s="230"/>
      <c r="G10" s="230"/>
      <c r="H10" s="230"/>
      <c r="I10" s="230"/>
    </row>
    <row r="11" spans="1:15" s="227" customFormat="1" ht="50.25" customHeight="1" x14ac:dyDescent="0.25">
      <c r="A11" s="201" t="s">
        <v>72</v>
      </c>
      <c r="B11" s="137" t="s">
        <v>73</v>
      </c>
      <c r="C11" s="137" t="s">
        <v>74</v>
      </c>
      <c r="D11" s="137" t="s">
        <v>104</v>
      </c>
      <c r="E11" s="137" t="s">
        <v>101</v>
      </c>
      <c r="F11" s="137" t="s">
        <v>75</v>
      </c>
      <c r="G11" s="137" t="s">
        <v>76</v>
      </c>
      <c r="H11" s="137" t="s">
        <v>102</v>
      </c>
      <c r="I11" s="137" t="s">
        <v>103</v>
      </c>
      <c r="J11" s="226"/>
      <c r="K11" s="233" t="s">
        <v>106</v>
      </c>
      <c r="M11" s="199" t="s">
        <v>158</v>
      </c>
      <c r="N11" s="199" t="s">
        <v>159</v>
      </c>
    </row>
    <row r="12" spans="1:15" s="207" customFormat="1" x14ac:dyDescent="0.25">
      <c r="A12" s="202">
        <v>1</v>
      </c>
      <c r="B12" s="153">
        <v>2</v>
      </c>
      <c r="C12" s="153">
        <v>3</v>
      </c>
      <c r="D12" s="138">
        <v>4</v>
      </c>
      <c r="E12" s="138">
        <v>5</v>
      </c>
      <c r="F12" s="153">
        <v>6</v>
      </c>
      <c r="G12" s="153">
        <v>7</v>
      </c>
      <c r="H12" s="153">
        <v>8</v>
      </c>
      <c r="I12" s="153">
        <v>9</v>
      </c>
      <c r="J12" s="228"/>
      <c r="K12" s="232">
        <v>10</v>
      </c>
      <c r="M12" s="200">
        <v>12</v>
      </c>
      <c r="N12" s="200">
        <v>13</v>
      </c>
    </row>
    <row r="13" spans="1:15" x14ac:dyDescent="0.25">
      <c r="A13" s="203"/>
      <c r="B13" s="205"/>
      <c r="C13" s="205"/>
      <c r="D13" s="212"/>
      <c r="E13" s="168"/>
      <c r="F13" s="205"/>
      <c r="G13" s="203"/>
      <c r="H13" s="203"/>
      <c r="I13" s="203"/>
    </row>
    <row r="14" spans="1:15" s="139" customFormat="1" x14ac:dyDescent="0.25">
      <c r="A14" s="196"/>
      <c r="B14" s="148"/>
      <c r="C14" s="208"/>
      <c r="D14" s="213" t="s">
        <v>93</v>
      </c>
      <c r="E14" s="169" t="s">
        <v>163</v>
      </c>
      <c r="F14" s="208"/>
      <c r="G14" s="194"/>
      <c r="H14" s="194"/>
      <c r="I14" s="149">
        <f>SUBTOTAL(9,I15:I66)</f>
        <v>3117176</v>
      </c>
      <c r="J14" s="194"/>
      <c r="K14" s="186"/>
      <c r="L14" s="194"/>
      <c r="M14" s="186"/>
      <c r="N14" s="186"/>
      <c r="O14" s="194"/>
    </row>
    <row r="15" spans="1:15" s="135" customFormat="1" x14ac:dyDescent="0.25">
      <c r="A15" s="146"/>
      <c r="B15" s="140"/>
      <c r="C15" s="198"/>
      <c r="D15" s="214"/>
      <c r="E15" s="167" t="s">
        <v>167</v>
      </c>
      <c r="F15" s="198"/>
      <c r="G15" s="195"/>
      <c r="H15" s="195"/>
      <c r="I15" s="141">
        <f>SUBTOTAL(9,I16:I23)</f>
        <v>209914</v>
      </c>
      <c r="J15" s="220"/>
      <c r="K15" s="188"/>
      <c r="L15" s="220"/>
      <c r="M15" s="188"/>
      <c r="N15" s="188"/>
      <c r="O15" s="220"/>
    </row>
    <row r="16" spans="1:15" s="135" customFormat="1" ht="171.6" x14ac:dyDescent="0.25">
      <c r="A16" s="146">
        <v>1</v>
      </c>
      <c r="B16" s="142"/>
      <c r="C16" s="142" t="s">
        <v>109</v>
      </c>
      <c r="D16" s="215" t="s">
        <v>147</v>
      </c>
      <c r="E16" s="170" t="s">
        <v>230</v>
      </c>
      <c r="F16" s="142" t="s">
        <v>77</v>
      </c>
      <c r="G16" s="143">
        <v>1</v>
      </c>
      <c r="H16" s="144">
        <v>116364</v>
      </c>
      <c r="I16" s="144">
        <f>ROUND(G16*H16,2)</f>
        <v>116364</v>
      </c>
      <c r="J16" s="220"/>
      <c r="K16" s="159" t="s">
        <v>254</v>
      </c>
      <c r="L16" s="220"/>
      <c r="M16" s="159" t="s">
        <v>273</v>
      </c>
      <c r="N16" s="159" t="s">
        <v>337</v>
      </c>
      <c r="O16" s="220"/>
    </row>
    <row r="17" spans="1:15" s="135" customFormat="1" ht="52.8" x14ac:dyDescent="0.25">
      <c r="A17" s="146">
        <v>2</v>
      </c>
      <c r="B17" s="142"/>
      <c r="C17" s="142" t="s">
        <v>109</v>
      </c>
      <c r="D17" s="215" t="s">
        <v>111</v>
      </c>
      <c r="E17" s="171" t="s">
        <v>149</v>
      </c>
      <c r="F17" s="142" t="s">
        <v>77</v>
      </c>
      <c r="G17" s="143">
        <v>1</v>
      </c>
      <c r="H17" s="144">
        <v>47520</v>
      </c>
      <c r="I17" s="144">
        <f t="shared" ref="I17" si="0">ROUND(G17*H17,2)</f>
        <v>47520</v>
      </c>
      <c r="J17" s="220"/>
      <c r="K17" s="159" t="s">
        <v>255</v>
      </c>
      <c r="L17" s="220"/>
      <c r="M17" s="159" t="s">
        <v>274</v>
      </c>
      <c r="N17" s="159" t="s">
        <v>337</v>
      </c>
      <c r="O17" s="220"/>
    </row>
    <row r="18" spans="1:15" s="135" customFormat="1" ht="26.4" x14ac:dyDescent="0.25">
      <c r="A18" s="146">
        <v>3</v>
      </c>
      <c r="B18" s="142"/>
      <c r="C18" s="235" t="s">
        <v>109</v>
      </c>
      <c r="D18" s="235" t="s">
        <v>170</v>
      </c>
      <c r="E18" s="236" t="s">
        <v>171</v>
      </c>
      <c r="F18" s="142" t="s">
        <v>77</v>
      </c>
      <c r="G18" s="143">
        <v>1</v>
      </c>
      <c r="H18" s="144">
        <v>4520</v>
      </c>
      <c r="I18" s="144">
        <f t="shared" ref="I18" si="1">ROUND(G18*H18,2)</f>
        <v>4520</v>
      </c>
      <c r="J18" s="220"/>
      <c r="K18" s="235" t="s">
        <v>256</v>
      </c>
      <c r="L18" s="220"/>
      <c r="M18" s="159" t="s">
        <v>272</v>
      </c>
      <c r="N18" s="159" t="s">
        <v>337</v>
      </c>
      <c r="O18" s="220"/>
    </row>
    <row r="19" spans="1:15" s="135" customFormat="1" ht="52.8" x14ac:dyDescent="0.25">
      <c r="A19" s="146">
        <v>4</v>
      </c>
      <c r="B19" s="142"/>
      <c r="C19" s="209" t="s">
        <v>109</v>
      </c>
      <c r="D19" s="238" t="s">
        <v>173</v>
      </c>
      <c r="E19" s="237" t="s">
        <v>172</v>
      </c>
      <c r="F19" s="142" t="s">
        <v>77</v>
      </c>
      <c r="G19" s="143">
        <v>1</v>
      </c>
      <c r="H19" s="144">
        <v>4220</v>
      </c>
      <c r="I19" s="144">
        <f t="shared" ref="I19:I23" si="2">ROUND(G19*H19,2)</f>
        <v>4220</v>
      </c>
      <c r="J19" s="222"/>
      <c r="K19" s="237" t="s">
        <v>244</v>
      </c>
      <c r="L19" s="220"/>
      <c r="M19" s="190" t="s">
        <v>275</v>
      </c>
      <c r="N19" s="159" t="s">
        <v>337</v>
      </c>
      <c r="O19" s="220"/>
    </row>
    <row r="20" spans="1:15" s="135" customFormat="1" ht="26.4" x14ac:dyDescent="0.25">
      <c r="A20" s="146">
        <v>5</v>
      </c>
      <c r="B20" s="142"/>
      <c r="C20" s="142" t="s">
        <v>109</v>
      </c>
      <c r="D20" s="185" t="s">
        <v>115</v>
      </c>
      <c r="E20" s="170" t="s">
        <v>132</v>
      </c>
      <c r="F20" s="142" t="s">
        <v>77</v>
      </c>
      <c r="G20" s="154">
        <v>1</v>
      </c>
      <c r="H20" s="144">
        <v>930</v>
      </c>
      <c r="I20" s="144">
        <f t="shared" si="2"/>
        <v>930</v>
      </c>
      <c r="J20" s="220"/>
      <c r="K20" s="159" t="s">
        <v>245</v>
      </c>
      <c r="L20" s="220"/>
      <c r="M20" s="159" t="s">
        <v>272</v>
      </c>
      <c r="N20" s="159" t="s">
        <v>337</v>
      </c>
      <c r="O20" s="220"/>
    </row>
    <row r="21" spans="1:15" s="135" customFormat="1" ht="26.4" x14ac:dyDescent="0.25">
      <c r="A21" s="146">
        <v>6</v>
      </c>
      <c r="B21" s="142"/>
      <c r="C21" s="142" t="s">
        <v>109</v>
      </c>
      <c r="D21" s="159" t="s">
        <v>131</v>
      </c>
      <c r="E21" s="170" t="s">
        <v>130</v>
      </c>
      <c r="F21" s="142" t="s">
        <v>77</v>
      </c>
      <c r="G21" s="154">
        <v>1</v>
      </c>
      <c r="H21" s="144">
        <v>790</v>
      </c>
      <c r="I21" s="144">
        <f t="shared" si="2"/>
        <v>790</v>
      </c>
      <c r="J21" s="220"/>
      <c r="K21" s="159" t="s">
        <v>246</v>
      </c>
      <c r="L21" s="220"/>
      <c r="M21" s="190" t="s">
        <v>275</v>
      </c>
      <c r="N21" s="159" t="s">
        <v>337</v>
      </c>
      <c r="O21" s="220"/>
    </row>
    <row r="22" spans="1:15" s="135" customFormat="1" ht="79.2" x14ac:dyDescent="0.25">
      <c r="A22" s="146">
        <v>7</v>
      </c>
      <c r="B22" s="142"/>
      <c r="C22" s="142" t="s">
        <v>109</v>
      </c>
      <c r="D22" s="215" t="s">
        <v>143</v>
      </c>
      <c r="E22" s="171" t="s">
        <v>144</v>
      </c>
      <c r="F22" s="142" t="s">
        <v>77</v>
      </c>
      <c r="G22" s="143">
        <v>1</v>
      </c>
      <c r="H22" s="144">
        <v>12880</v>
      </c>
      <c r="I22" s="144">
        <f t="shared" si="2"/>
        <v>12880</v>
      </c>
      <c r="J22" s="220"/>
      <c r="K22" s="188" t="s">
        <v>247</v>
      </c>
      <c r="L22" s="220"/>
      <c r="M22" s="190" t="s">
        <v>276</v>
      </c>
      <c r="N22" s="159" t="s">
        <v>337</v>
      </c>
      <c r="O22" s="220"/>
    </row>
    <row r="23" spans="1:15" s="135" customFormat="1" ht="52.8" x14ac:dyDescent="0.25">
      <c r="A23" s="146">
        <v>8</v>
      </c>
      <c r="B23" s="142"/>
      <c r="C23" s="142" t="s">
        <v>109</v>
      </c>
      <c r="D23" s="215" t="s">
        <v>80</v>
      </c>
      <c r="E23" s="170" t="s">
        <v>150</v>
      </c>
      <c r="F23" s="142" t="s">
        <v>77</v>
      </c>
      <c r="G23" s="143">
        <v>1</v>
      </c>
      <c r="H23" s="144">
        <v>22690</v>
      </c>
      <c r="I23" s="144">
        <f t="shared" si="2"/>
        <v>22690</v>
      </c>
      <c r="J23" s="220"/>
      <c r="K23" s="188" t="s">
        <v>257</v>
      </c>
      <c r="L23" s="220"/>
      <c r="M23" s="159" t="s">
        <v>272</v>
      </c>
      <c r="N23" s="159" t="s">
        <v>337</v>
      </c>
      <c r="O23" s="220"/>
    </row>
    <row r="24" spans="1:15" s="135" customFormat="1" x14ac:dyDescent="0.25">
      <c r="A24" s="146"/>
      <c r="B24" s="142"/>
      <c r="C24" s="140"/>
      <c r="D24" s="187"/>
      <c r="E24" s="167" t="s">
        <v>168</v>
      </c>
      <c r="F24" s="218"/>
      <c r="G24" s="195"/>
      <c r="H24" s="195"/>
      <c r="I24" s="141">
        <f>SUBTOTAL(9,I25:I39)</f>
        <v>2600133</v>
      </c>
      <c r="J24" s="220"/>
      <c r="K24" s="188"/>
      <c r="L24" s="220"/>
      <c r="M24" s="188"/>
      <c r="N24" s="159"/>
      <c r="O24" s="220"/>
    </row>
    <row r="25" spans="1:15" s="135" customFormat="1" ht="26.4" x14ac:dyDescent="0.25">
      <c r="A25" s="146">
        <v>9</v>
      </c>
      <c r="B25" s="142"/>
      <c r="C25" s="142" t="s">
        <v>109</v>
      </c>
      <c r="D25" s="215" t="s">
        <v>174</v>
      </c>
      <c r="E25" s="170" t="s">
        <v>175</v>
      </c>
      <c r="F25" s="142" t="s">
        <v>77</v>
      </c>
      <c r="G25" s="143">
        <v>13</v>
      </c>
      <c r="H25" s="144">
        <v>5430</v>
      </c>
      <c r="I25" s="151">
        <f t="shared" ref="I25:I30" si="3">ROUND(G25*H25,2)</f>
        <v>70590</v>
      </c>
      <c r="J25" s="220"/>
      <c r="K25" s="188" t="s">
        <v>258</v>
      </c>
      <c r="L25" s="220"/>
      <c r="M25" s="159" t="s">
        <v>277</v>
      </c>
      <c r="N25" s="159" t="s">
        <v>337</v>
      </c>
      <c r="O25" s="220"/>
    </row>
    <row r="26" spans="1:15" s="135" customFormat="1" ht="118.8" x14ac:dyDescent="0.25">
      <c r="A26" s="146">
        <v>10</v>
      </c>
      <c r="B26" s="142"/>
      <c r="C26" s="142" t="s">
        <v>109</v>
      </c>
      <c r="D26" s="215" t="s">
        <v>176</v>
      </c>
      <c r="E26" s="170" t="s">
        <v>177</v>
      </c>
      <c r="F26" s="142" t="s">
        <v>77</v>
      </c>
      <c r="G26" s="143">
        <v>13</v>
      </c>
      <c r="H26" s="144">
        <v>41685</v>
      </c>
      <c r="I26" s="151">
        <f t="shared" si="3"/>
        <v>541905</v>
      </c>
      <c r="J26" s="220"/>
      <c r="K26" s="159" t="s">
        <v>259</v>
      </c>
      <c r="L26" s="220"/>
      <c r="M26" s="159" t="s">
        <v>277</v>
      </c>
      <c r="N26" s="159" t="s">
        <v>337</v>
      </c>
      <c r="O26" s="220"/>
    </row>
    <row r="27" spans="1:15" s="147" customFormat="1" ht="132" x14ac:dyDescent="0.25">
      <c r="A27" s="146">
        <v>11</v>
      </c>
      <c r="B27" s="142"/>
      <c r="C27" s="142" t="s">
        <v>109</v>
      </c>
      <c r="D27" s="215" t="s">
        <v>178</v>
      </c>
      <c r="E27" s="170" t="s">
        <v>179</v>
      </c>
      <c r="F27" s="142" t="s">
        <v>77</v>
      </c>
      <c r="G27" s="143">
        <v>13</v>
      </c>
      <c r="H27" s="144">
        <v>40730</v>
      </c>
      <c r="I27" s="144">
        <f t="shared" si="3"/>
        <v>529490</v>
      </c>
      <c r="J27" s="145"/>
      <c r="K27" s="188" t="s">
        <v>260</v>
      </c>
      <c r="L27" s="220"/>
      <c r="M27" s="159" t="s">
        <v>277</v>
      </c>
      <c r="N27" s="158" t="s">
        <v>337</v>
      </c>
    </row>
    <row r="28" spans="1:15" s="135" customFormat="1" ht="118.8" x14ac:dyDescent="0.25">
      <c r="A28" s="146">
        <v>12</v>
      </c>
      <c r="B28" s="142"/>
      <c r="C28" s="142" t="s">
        <v>109</v>
      </c>
      <c r="D28" s="215" t="s">
        <v>180</v>
      </c>
      <c r="E28" s="170" t="s">
        <v>181</v>
      </c>
      <c r="F28" s="142" t="s">
        <v>77</v>
      </c>
      <c r="G28" s="143">
        <v>13</v>
      </c>
      <c r="H28" s="144">
        <v>38823</v>
      </c>
      <c r="I28" s="151">
        <f t="shared" si="3"/>
        <v>504699</v>
      </c>
      <c r="J28" s="220"/>
      <c r="K28" s="188" t="s">
        <v>261</v>
      </c>
      <c r="L28" s="220"/>
      <c r="M28" s="159" t="s">
        <v>277</v>
      </c>
      <c r="N28" s="159" t="s">
        <v>337</v>
      </c>
      <c r="O28" s="220"/>
    </row>
    <row r="29" spans="1:15" s="135" customFormat="1" ht="118.8" x14ac:dyDescent="0.25">
      <c r="A29" s="146">
        <v>13</v>
      </c>
      <c r="B29" s="142"/>
      <c r="C29" s="142" t="s">
        <v>109</v>
      </c>
      <c r="D29" s="215" t="s">
        <v>182</v>
      </c>
      <c r="E29" s="170" t="s">
        <v>183</v>
      </c>
      <c r="F29" s="142" t="s">
        <v>77</v>
      </c>
      <c r="G29" s="143">
        <v>13</v>
      </c>
      <c r="H29" s="144">
        <v>45240</v>
      </c>
      <c r="I29" s="151">
        <f t="shared" si="3"/>
        <v>588120</v>
      </c>
      <c r="J29" s="220"/>
      <c r="K29" s="188" t="s">
        <v>262</v>
      </c>
      <c r="L29" s="220"/>
      <c r="M29" s="159" t="s">
        <v>277</v>
      </c>
      <c r="N29" s="159" t="s">
        <v>337</v>
      </c>
      <c r="O29" s="220"/>
    </row>
    <row r="30" spans="1:15" s="135" customFormat="1" ht="118.8" x14ac:dyDescent="0.25">
      <c r="A30" s="146">
        <v>14</v>
      </c>
      <c r="B30" s="142"/>
      <c r="C30" s="142" t="s">
        <v>109</v>
      </c>
      <c r="D30" s="239" t="s">
        <v>184</v>
      </c>
      <c r="E30" s="240" t="s">
        <v>185</v>
      </c>
      <c r="F30" s="142" t="s">
        <v>77</v>
      </c>
      <c r="G30" s="143">
        <v>2</v>
      </c>
      <c r="H30" s="144">
        <v>40430</v>
      </c>
      <c r="I30" s="144">
        <f t="shared" si="3"/>
        <v>80860</v>
      </c>
      <c r="J30" s="220"/>
      <c r="K30" s="237" t="s">
        <v>263</v>
      </c>
      <c r="L30" s="237"/>
      <c r="M30" s="159" t="s">
        <v>277</v>
      </c>
      <c r="N30" s="242" t="s">
        <v>337</v>
      </c>
      <c r="O30" s="220"/>
    </row>
    <row r="31" spans="1:15" s="135" customFormat="1" ht="145.19999999999999" x14ac:dyDescent="0.25">
      <c r="A31" s="146">
        <v>15</v>
      </c>
      <c r="B31" s="142"/>
      <c r="C31" s="142" t="s">
        <v>109</v>
      </c>
      <c r="D31" s="215" t="s">
        <v>84</v>
      </c>
      <c r="E31" s="170" t="s">
        <v>231</v>
      </c>
      <c r="F31" s="142" t="s">
        <v>77</v>
      </c>
      <c r="G31" s="143">
        <v>1</v>
      </c>
      <c r="H31" s="144">
        <v>27703</v>
      </c>
      <c r="I31" s="151">
        <f t="shared" ref="I31:I39" si="4">ROUND(G31*H31,2)</f>
        <v>27703</v>
      </c>
      <c r="J31" s="223"/>
      <c r="K31" s="159" t="s">
        <v>264</v>
      </c>
      <c r="L31" s="220"/>
      <c r="M31" s="159" t="s">
        <v>278</v>
      </c>
      <c r="N31" s="159" t="s">
        <v>337</v>
      </c>
      <c r="O31" s="220"/>
    </row>
    <row r="32" spans="1:15" s="135" customFormat="1" ht="39.6" x14ac:dyDescent="0.25">
      <c r="A32" s="146">
        <v>16</v>
      </c>
      <c r="B32" s="142"/>
      <c r="C32" s="142" t="s">
        <v>109</v>
      </c>
      <c r="D32" s="159" t="s">
        <v>107</v>
      </c>
      <c r="E32" s="171" t="s">
        <v>112</v>
      </c>
      <c r="F32" s="142" t="s">
        <v>77</v>
      </c>
      <c r="G32" s="143">
        <f>G25+1</f>
        <v>14</v>
      </c>
      <c r="H32" s="144">
        <v>765</v>
      </c>
      <c r="I32" s="151">
        <f t="shared" si="4"/>
        <v>10710</v>
      </c>
      <c r="J32" s="220"/>
      <c r="K32" s="159" t="s">
        <v>248</v>
      </c>
      <c r="L32" s="224"/>
      <c r="M32" s="159" t="s">
        <v>279</v>
      </c>
      <c r="N32" s="242" t="s">
        <v>337</v>
      </c>
      <c r="O32" s="220"/>
    </row>
    <row r="33" spans="1:15" s="135" customFormat="1" ht="79.2" x14ac:dyDescent="0.25">
      <c r="A33" s="146">
        <v>17</v>
      </c>
      <c r="B33" s="142"/>
      <c r="C33" s="142" t="s">
        <v>109</v>
      </c>
      <c r="D33" s="239" t="s">
        <v>186</v>
      </c>
      <c r="E33" s="241" t="s">
        <v>187</v>
      </c>
      <c r="F33" s="142" t="s">
        <v>77</v>
      </c>
      <c r="G33" s="143">
        <v>1</v>
      </c>
      <c r="H33" s="144">
        <v>6623</v>
      </c>
      <c r="I33" s="144">
        <f t="shared" si="4"/>
        <v>6623</v>
      </c>
      <c r="J33" s="224"/>
      <c r="K33" s="135" t="s">
        <v>265</v>
      </c>
      <c r="M33" s="188" t="s">
        <v>280</v>
      </c>
      <c r="N33" s="242" t="s">
        <v>337</v>
      </c>
      <c r="O33" s="220"/>
    </row>
    <row r="34" spans="1:15" s="135" customFormat="1" ht="105.6" x14ac:dyDescent="0.25">
      <c r="A34" s="146">
        <v>18</v>
      </c>
      <c r="B34" s="142"/>
      <c r="C34" s="142" t="s">
        <v>109</v>
      </c>
      <c r="D34" s="215" t="s">
        <v>188</v>
      </c>
      <c r="E34" s="170" t="s">
        <v>189</v>
      </c>
      <c r="F34" s="142" t="s">
        <v>77</v>
      </c>
      <c r="G34" s="143">
        <v>12</v>
      </c>
      <c r="H34" s="144">
        <v>13070</v>
      </c>
      <c r="I34" s="144">
        <f t="shared" ref="I34:I36" si="5">ROUND(G34*H34,2)</f>
        <v>156840</v>
      </c>
      <c r="J34" s="220"/>
      <c r="K34" s="159" t="s">
        <v>266</v>
      </c>
      <c r="L34" s="220"/>
      <c r="M34" s="242" t="s">
        <v>281</v>
      </c>
      <c r="N34" s="159" t="s">
        <v>337</v>
      </c>
      <c r="O34" s="220"/>
    </row>
    <row r="35" spans="1:15" s="135" customFormat="1" ht="54" customHeight="1" x14ac:dyDescent="0.25">
      <c r="A35" s="146">
        <v>19</v>
      </c>
      <c r="B35" s="142"/>
      <c r="C35" s="142" t="s">
        <v>109</v>
      </c>
      <c r="D35" s="215" t="s">
        <v>190</v>
      </c>
      <c r="E35" s="171" t="s">
        <v>191</v>
      </c>
      <c r="F35" s="142" t="s">
        <v>77</v>
      </c>
      <c r="G35" s="143">
        <f>G34</f>
        <v>12</v>
      </c>
      <c r="H35" s="144">
        <v>1100</v>
      </c>
      <c r="I35" s="144">
        <f t="shared" si="5"/>
        <v>13200</v>
      </c>
      <c r="J35" s="220"/>
      <c r="K35" s="188" t="s">
        <v>267</v>
      </c>
      <c r="L35" s="224"/>
      <c r="M35" s="242" t="s">
        <v>281</v>
      </c>
      <c r="N35" s="242" t="s">
        <v>337</v>
      </c>
      <c r="O35" s="220"/>
    </row>
    <row r="36" spans="1:15" s="135" customFormat="1" ht="105.6" x14ac:dyDescent="0.25">
      <c r="A36" s="146">
        <v>20</v>
      </c>
      <c r="B36" s="142"/>
      <c r="C36" s="142" t="s">
        <v>109</v>
      </c>
      <c r="D36" s="215" t="s">
        <v>192</v>
      </c>
      <c r="E36" s="171" t="s">
        <v>193</v>
      </c>
      <c r="F36" s="142" t="s">
        <v>77</v>
      </c>
      <c r="G36" s="143">
        <v>1</v>
      </c>
      <c r="H36" s="144">
        <v>45365</v>
      </c>
      <c r="I36" s="144">
        <f t="shared" si="5"/>
        <v>45365</v>
      </c>
      <c r="J36" s="220"/>
      <c r="K36" s="188" t="s">
        <v>249</v>
      </c>
      <c r="L36" s="224"/>
      <c r="M36" s="242" t="s">
        <v>319</v>
      </c>
      <c r="N36" s="242" t="s">
        <v>337</v>
      </c>
      <c r="O36" s="220"/>
    </row>
    <row r="37" spans="1:15" s="135" customFormat="1" ht="39.6" x14ac:dyDescent="0.25">
      <c r="A37" s="146">
        <v>21</v>
      </c>
      <c r="B37" s="142"/>
      <c r="C37" s="142" t="s">
        <v>109</v>
      </c>
      <c r="D37" s="215" t="s">
        <v>145</v>
      </c>
      <c r="E37" s="237" t="s">
        <v>238</v>
      </c>
      <c r="F37" s="142" t="s">
        <v>77</v>
      </c>
      <c r="G37" s="143">
        <v>1</v>
      </c>
      <c r="H37" s="144">
        <v>5079</v>
      </c>
      <c r="I37" s="144">
        <f t="shared" si="4"/>
        <v>5079</v>
      </c>
      <c r="J37" s="220"/>
      <c r="K37" s="237" t="s">
        <v>268</v>
      </c>
      <c r="L37" s="220"/>
      <c r="M37" s="190" t="s">
        <v>282</v>
      </c>
      <c r="N37" s="242" t="s">
        <v>337</v>
      </c>
      <c r="O37" s="220"/>
    </row>
    <row r="38" spans="1:15" s="147" customFormat="1" ht="66" x14ac:dyDescent="0.25">
      <c r="A38" s="146">
        <v>22</v>
      </c>
      <c r="B38" s="150"/>
      <c r="C38" s="142" t="s">
        <v>109</v>
      </c>
      <c r="D38" s="215" t="s">
        <v>194</v>
      </c>
      <c r="E38" s="171" t="s">
        <v>195</v>
      </c>
      <c r="F38" s="142" t="s">
        <v>77</v>
      </c>
      <c r="G38" s="143">
        <v>1</v>
      </c>
      <c r="H38" s="144">
        <v>17837</v>
      </c>
      <c r="I38" s="144">
        <f t="shared" si="4"/>
        <v>17837</v>
      </c>
      <c r="J38" s="225"/>
      <c r="K38" s="159" t="s">
        <v>269</v>
      </c>
      <c r="L38" s="220"/>
      <c r="M38" s="135" t="s">
        <v>283</v>
      </c>
      <c r="N38" s="242" t="s">
        <v>337</v>
      </c>
      <c r="O38" s="221"/>
    </row>
    <row r="39" spans="1:15" s="135" customFormat="1" ht="26.4" x14ac:dyDescent="0.25">
      <c r="A39" s="146">
        <v>23</v>
      </c>
      <c r="B39" s="142"/>
      <c r="C39" s="142" t="s">
        <v>109</v>
      </c>
      <c r="D39" s="215" t="s">
        <v>239</v>
      </c>
      <c r="E39" s="170" t="s">
        <v>240</v>
      </c>
      <c r="F39" s="142" t="s">
        <v>77</v>
      </c>
      <c r="G39" s="143">
        <f>G38</f>
        <v>1</v>
      </c>
      <c r="H39" s="144">
        <v>1112</v>
      </c>
      <c r="I39" s="144">
        <f t="shared" si="4"/>
        <v>1112</v>
      </c>
      <c r="J39" s="220"/>
      <c r="K39" s="159" t="s">
        <v>270</v>
      </c>
      <c r="L39" s="220"/>
      <c r="M39" s="190" t="s">
        <v>284</v>
      </c>
      <c r="N39" s="242" t="s">
        <v>337</v>
      </c>
      <c r="O39" s="220"/>
    </row>
    <row r="40" spans="1:15" s="135" customFormat="1" ht="26.4" x14ac:dyDescent="0.25">
      <c r="A40" s="146"/>
      <c r="B40" s="142"/>
      <c r="C40" s="142"/>
      <c r="D40" s="215"/>
      <c r="E40" s="243" t="s">
        <v>196</v>
      </c>
      <c r="F40" s="218"/>
      <c r="G40" s="195"/>
      <c r="H40" s="195"/>
      <c r="I40" s="141">
        <f>SUBTOTAL(9,I41:I66)</f>
        <v>307129</v>
      </c>
      <c r="J40" s="220"/>
      <c r="K40" s="188"/>
      <c r="L40" s="220"/>
      <c r="M40" s="188"/>
      <c r="N40" s="159" t="s">
        <v>337</v>
      </c>
      <c r="O40" s="220"/>
    </row>
    <row r="41" spans="1:15" s="135" customFormat="1" ht="26.4" x14ac:dyDescent="0.25">
      <c r="A41" s="146">
        <v>24</v>
      </c>
      <c r="B41" s="142"/>
      <c r="C41" s="142" t="s">
        <v>109</v>
      </c>
      <c r="D41" s="158"/>
      <c r="E41" s="173" t="s">
        <v>197</v>
      </c>
      <c r="F41" s="142" t="s">
        <v>77</v>
      </c>
      <c r="G41" s="143">
        <v>10</v>
      </c>
      <c r="H41" s="144">
        <v>2490</v>
      </c>
      <c r="I41" s="144">
        <f t="shared" ref="I41:I54" si="6">ROUND(G41*H41,2)</f>
        <v>24900</v>
      </c>
      <c r="J41" s="220"/>
      <c r="K41" s="159" t="s">
        <v>271</v>
      </c>
      <c r="L41" s="220"/>
      <c r="M41" s="188" t="s">
        <v>285</v>
      </c>
      <c r="N41" s="159" t="s">
        <v>337</v>
      </c>
      <c r="O41" s="220"/>
    </row>
    <row r="42" spans="1:15" s="135" customFormat="1" ht="26.4" x14ac:dyDescent="0.25">
      <c r="A42" s="146">
        <v>25</v>
      </c>
      <c r="B42" s="142"/>
      <c r="C42" s="142" t="s">
        <v>109</v>
      </c>
      <c r="D42" s="158"/>
      <c r="E42" s="173" t="s">
        <v>198</v>
      </c>
      <c r="F42" s="142" t="s">
        <v>77</v>
      </c>
      <c r="G42" s="143">
        <v>5</v>
      </c>
      <c r="H42" s="144">
        <v>4315</v>
      </c>
      <c r="I42" s="144">
        <f t="shared" si="6"/>
        <v>21575</v>
      </c>
      <c r="J42" s="220"/>
      <c r="K42" s="159" t="s">
        <v>198</v>
      </c>
      <c r="L42" s="220"/>
      <c r="M42" s="188" t="s">
        <v>286</v>
      </c>
      <c r="N42" s="159" t="s">
        <v>337</v>
      </c>
      <c r="O42" s="220"/>
    </row>
    <row r="43" spans="1:15" s="135" customFormat="1" ht="26.4" x14ac:dyDescent="0.25">
      <c r="A43" s="146">
        <v>26</v>
      </c>
      <c r="B43" s="142"/>
      <c r="C43" s="142" t="s">
        <v>109</v>
      </c>
      <c r="D43" s="158"/>
      <c r="E43" s="173" t="s">
        <v>199</v>
      </c>
      <c r="F43" s="142" t="s">
        <v>77</v>
      </c>
      <c r="G43" s="143">
        <v>1</v>
      </c>
      <c r="H43" s="144">
        <v>8468</v>
      </c>
      <c r="I43" s="144">
        <f t="shared" si="6"/>
        <v>8468</v>
      </c>
      <c r="J43" s="220"/>
      <c r="K43" s="159" t="s">
        <v>250</v>
      </c>
      <c r="L43" s="220"/>
      <c r="M43" s="188" t="s">
        <v>286</v>
      </c>
      <c r="N43" s="159" t="s">
        <v>337</v>
      </c>
      <c r="O43" s="220"/>
    </row>
    <row r="44" spans="1:15" s="135" customFormat="1" ht="39.6" x14ac:dyDescent="0.25">
      <c r="A44" s="146">
        <v>27</v>
      </c>
      <c r="B44" s="142"/>
      <c r="C44" s="142" t="s">
        <v>109</v>
      </c>
      <c r="D44" s="158"/>
      <c r="E44" s="173" t="s">
        <v>237</v>
      </c>
      <c r="F44" s="142" t="s">
        <v>77</v>
      </c>
      <c r="G44" s="143">
        <v>1</v>
      </c>
      <c r="H44" s="144">
        <v>10525</v>
      </c>
      <c r="I44" s="144">
        <f t="shared" si="6"/>
        <v>10525</v>
      </c>
      <c r="J44" s="220"/>
      <c r="K44" s="159" t="s">
        <v>251</v>
      </c>
      <c r="L44" s="220"/>
      <c r="M44" s="188" t="s">
        <v>286</v>
      </c>
      <c r="N44" s="159" t="s">
        <v>337</v>
      </c>
      <c r="O44" s="220"/>
    </row>
    <row r="45" spans="1:15" s="135" customFormat="1" ht="26.4" x14ac:dyDescent="0.25">
      <c r="A45" s="146">
        <v>28</v>
      </c>
      <c r="B45" s="142"/>
      <c r="C45" s="142" t="s">
        <v>109</v>
      </c>
      <c r="D45" s="158"/>
      <c r="E45" s="173" t="s">
        <v>200</v>
      </c>
      <c r="F45" s="142" t="s">
        <v>77</v>
      </c>
      <c r="G45" s="143">
        <v>1</v>
      </c>
      <c r="H45" s="144">
        <v>2030</v>
      </c>
      <c r="I45" s="144">
        <f t="shared" si="6"/>
        <v>2030</v>
      </c>
      <c r="J45" s="220"/>
      <c r="K45" s="159" t="s">
        <v>252</v>
      </c>
      <c r="L45" s="220"/>
      <c r="M45" s="188" t="s">
        <v>287</v>
      </c>
      <c r="N45" s="159" t="s">
        <v>337</v>
      </c>
      <c r="O45" s="220"/>
    </row>
    <row r="46" spans="1:15" s="135" customFormat="1" ht="26.4" x14ac:dyDescent="0.25">
      <c r="A46" s="146">
        <v>29</v>
      </c>
      <c r="B46" s="142"/>
      <c r="C46" s="142" t="s">
        <v>109</v>
      </c>
      <c r="D46" s="158"/>
      <c r="E46" s="173" t="s">
        <v>201</v>
      </c>
      <c r="F46" s="142" t="s">
        <v>77</v>
      </c>
      <c r="G46" s="143">
        <v>1</v>
      </c>
      <c r="H46" s="144">
        <v>2180</v>
      </c>
      <c r="I46" s="144">
        <f t="shared" si="6"/>
        <v>2180</v>
      </c>
      <c r="J46" s="220"/>
      <c r="K46" s="159" t="s">
        <v>253</v>
      </c>
      <c r="L46" s="220"/>
      <c r="M46" s="188" t="s">
        <v>287</v>
      </c>
      <c r="N46" s="159" t="s">
        <v>337</v>
      </c>
      <c r="O46" s="220"/>
    </row>
    <row r="47" spans="1:15" s="135" customFormat="1" ht="26.4" x14ac:dyDescent="0.25">
      <c r="A47" s="146">
        <v>30</v>
      </c>
      <c r="B47" s="142"/>
      <c r="C47" s="142" t="s">
        <v>109</v>
      </c>
      <c r="D47" s="158"/>
      <c r="E47" s="173" t="s">
        <v>202</v>
      </c>
      <c r="F47" s="142" t="s">
        <v>77</v>
      </c>
      <c r="G47" s="143">
        <v>1</v>
      </c>
      <c r="H47" s="144">
        <v>6261</v>
      </c>
      <c r="I47" s="144">
        <f t="shared" si="6"/>
        <v>6261</v>
      </c>
      <c r="J47" s="220"/>
      <c r="K47" s="159" t="s">
        <v>202</v>
      </c>
      <c r="L47" s="220"/>
      <c r="M47" s="188" t="s">
        <v>286</v>
      </c>
      <c r="N47" s="159" t="s">
        <v>337</v>
      </c>
      <c r="O47" s="220"/>
    </row>
    <row r="48" spans="1:15" s="135" customFormat="1" ht="26.4" x14ac:dyDescent="0.25">
      <c r="A48" s="146">
        <v>31</v>
      </c>
      <c r="B48" s="142"/>
      <c r="C48" s="142" t="s">
        <v>109</v>
      </c>
      <c r="D48" s="158"/>
      <c r="E48" s="173" t="s">
        <v>203</v>
      </c>
      <c r="F48" s="142" t="s">
        <v>77</v>
      </c>
      <c r="G48" s="143">
        <v>1</v>
      </c>
      <c r="H48" s="144">
        <v>8590</v>
      </c>
      <c r="I48" s="144">
        <f t="shared" si="6"/>
        <v>8590</v>
      </c>
      <c r="J48" s="220"/>
      <c r="K48" s="159" t="s">
        <v>203</v>
      </c>
      <c r="L48" s="220"/>
      <c r="M48" s="188" t="s">
        <v>286</v>
      </c>
      <c r="N48" s="159" t="s">
        <v>337</v>
      </c>
      <c r="O48" s="220"/>
    </row>
    <row r="49" spans="1:15" s="135" customFormat="1" ht="26.4" x14ac:dyDescent="0.25">
      <c r="A49" s="146">
        <v>32</v>
      </c>
      <c r="B49" s="142"/>
      <c r="C49" s="142" t="s">
        <v>109</v>
      </c>
      <c r="D49" s="158"/>
      <c r="E49" s="173" t="s">
        <v>204</v>
      </c>
      <c r="F49" s="142" t="s">
        <v>77</v>
      </c>
      <c r="G49" s="143">
        <v>1</v>
      </c>
      <c r="H49" s="144">
        <v>1043</v>
      </c>
      <c r="I49" s="144">
        <f t="shared" si="6"/>
        <v>1043</v>
      </c>
      <c r="J49" s="220"/>
      <c r="K49" s="159" t="s">
        <v>204</v>
      </c>
      <c r="L49" s="220"/>
      <c r="M49" s="188" t="s">
        <v>286</v>
      </c>
      <c r="N49" s="159" t="s">
        <v>337</v>
      </c>
      <c r="O49" s="220"/>
    </row>
    <row r="50" spans="1:15" s="135" customFormat="1" ht="26.4" x14ac:dyDescent="0.25">
      <c r="A50" s="146">
        <v>33</v>
      </c>
      <c r="B50" s="142"/>
      <c r="C50" s="142" t="s">
        <v>109</v>
      </c>
      <c r="D50" s="158"/>
      <c r="E50" s="173" t="s">
        <v>205</v>
      </c>
      <c r="F50" s="142" t="s">
        <v>77</v>
      </c>
      <c r="G50" s="143">
        <v>1</v>
      </c>
      <c r="H50" s="144">
        <v>1736</v>
      </c>
      <c r="I50" s="144">
        <f t="shared" si="6"/>
        <v>1736</v>
      </c>
      <c r="J50" s="220"/>
      <c r="K50" s="159" t="s">
        <v>205</v>
      </c>
      <c r="L50" s="220"/>
      <c r="M50" s="188" t="s">
        <v>286</v>
      </c>
      <c r="N50" s="159" t="s">
        <v>337</v>
      </c>
      <c r="O50" s="220"/>
    </row>
    <row r="51" spans="1:15" s="135" customFormat="1" ht="26.4" x14ac:dyDescent="0.25">
      <c r="A51" s="146">
        <v>34</v>
      </c>
      <c r="B51" s="142"/>
      <c r="C51" s="142" t="s">
        <v>109</v>
      </c>
      <c r="D51" s="158"/>
      <c r="E51" s="173" t="s">
        <v>206</v>
      </c>
      <c r="F51" s="142" t="s">
        <v>77</v>
      </c>
      <c r="G51" s="143">
        <v>1</v>
      </c>
      <c r="H51" s="144">
        <v>1286</v>
      </c>
      <c r="I51" s="144">
        <f t="shared" si="6"/>
        <v>1286</v>
      </c>
      <c r="J51" s="220"/>
      <c r="K51" s="159" t="s">
        <v>206</v>
      </c>
      <c r="L51" s="220"/>
      <c r="M51" s="188" t="s">
        <v>286</v>
      </c>
      <c r="N51" s="159" t="s">
        <v>337</v>
      </c>
      <c r="O51" s="220"/>
    </row>
    <row r="52" spans="1:15" s="135" customFormat="1" ht="26.4" x14ac:dyDescent="0.25">
      <c r="A52" s="146">
        <v>35</v>
      </c>
      <c r="B52" s="142"/>
      <c r="C52" s="142" t="s">
        <v>109</v>
      </c>
      <c r="D52" s="158"/>
      <c r="E52" s="173" t="s">
        <v>207</v>
      </c>
      <c r="F52" s="142" t="s">
        <v>77</v>
      </c>
      <c r="G52" s="143">
        <v>1</v>
      </c>
      <c r="H52" s="144">
        <v>1726</v>
      </c>
      <c r="I52" s="144">
        <f t="shared" si="6"/>
        <v>1726</v>
      </c>
      <c r="J52" s="220"/>
      <c r="K52" s="159" t="s">
        <v>207</v>
      </c>
      <c r="L52" s="220"/>
      <c r="M52" s="188" t="s">
        <v>286</v>
      </c>
      <c r="N52" s="159" t="s">
        <v>337</v>
      </c>
      <c r="O52" s="220"/>
    </row>
    <row r="53" spans="1:15" s="135" customFormat="1" ht="26.4" x14ac:dyDescent="0.25">
      <c r="A53" s="146">
        <v>36</v>
      </c>
      <c r="B53" s="142"/>
      <c r="C53" s="142" t="s">
        <v>109</v>
      </c>
      <c r="D53" s="158"/>
      <c r="E53" s="173" t="s">
        <v>208</v>
      </c>
      <c r="F53" s="142" t="s">
        <v>77</v>
      </c>
      <c r="G53" s="143">
        <v>1</v>
      </c>
      <c r="H53" s="144">
        <v>3845</v>
      </c>
      <c r="I53" s="144">
        <f t="shared" si="6"/>
        <v>3845</v>
      </c>
      <c r="J53" s="220"/>
      <c r="K53" s="159" t="s">
        <v>208</v>
      </c>
      <c r="L53" s="220"/>
      <c r="M53" s="188" t="s">
        <v>286</v>
      </c>
      <c r="N53" s="159" t="s">
        <v>337</v>
      </c>
      <c r="O53" s="220"/>
    </row>
    <row r="54" spans="1:15" s="135" customFormat="1" ht="26.4" x14ac:dyDescent="0.25">
      <c r="A54" s="146">
        <v>37</v>
      </c>
      <c r="B54" s="142"/>
      <c r="C54" s="142" t="s">
        <v>109</v>
      </c>
      <c r="D54" s="158"/>
      <c r="E54" s="173" t="s">
        <v>209</v>
      </c>
      <c r="F54" s="142" t="s">
        <v>77</v>
      </c>
      <c r="G54" s="143">
        <v>1</v>
      </c>
      <c r="H54" s="144">
        <v>27567</v>
      </c>
      <c r="I54" s="144">
        <f t="shared" si="6"/>
        <v>27567</v>
      </c>
      <c r="J54" s="220"/>
      <c r="K54" s="159" t="s">
        <v>209</v>
      </c>
      <c r="L54" s="220"/>
      <c r="M54" s="188" t="s">
        <v>286</v>
      </c>
      <c r="N54" s="159" t="s">
        <v>337</v>
      </c>
      <c r="O54" s="220"/>
    </row>
    <row r="55" spans="1:15" s="135" customFormat="1" ht="26.4" x14ac:dyDescent="0.25">
      <c r="A55" s="146">
        <v>38</v>
      </c>
      <c r="B55" s="142"/>
      <c r="C55" s="142" t="s">
        <v>109</v>
      </c>
      <c r="D55" s="158"/>
      <c r="E55" s="173" t="s">
        <v>210</v>
      </c>
      <c r="F55" s="142" t="s">
        <v>77</v>
      </c>
      <c r="G55" s="143">
        <v>1</v>
      </c>
      <c r="H55" s="144">
        <v>3735</v>
      </c>
      <c r="I55" s="144">
        <f t="shared" ref="I55:I66" si="7">ROUND(G55*H55,2)</f>
        <v>3735</v>
      </c>
      <c r="J55" s="220"/>
      <c r="K55" s="159" t="s">
        <v>210</v>
      </c>
      <c r="L55" s="220"/>
      <c r="M55" s="188" t="s">
        <v>286</v>
      </c>
      <c r="N55" s="159" t="s">
        <v>337</v>
      </c>
      <c r="O55" s="220"/>
    </row>
    <row r="56" spans="1:15" s="135" customFormat="1" ht="26.4" x14ac:dyDescent="0.25">
      <c r="A56" s="146">
        <v>39</v>
      </c>
      <c r="B56" s="142"/>
      <c r="C56" s="142" t="s">
        <v>109</v>
      </c>
      <c r="D56" s="158"/>
      <c r="E56" s="173" t="s">
        <v>211</v>
      </c>
      <c r="F56" s="142" t="s">
        <v>77</v>
      </c>
      <c r="G56" s="143">
        <v>1</v>
      </c>
      <c r="H56" s="144">
        <v>7179</v>
      </c>
      <c r="I56" s="144">
        <f t="shared" si="7"/>
        <v>7179</v>
      </c>
      <c r="J56" s="220"/>
      <c r="K56" s="159" t="s">
        <v>211</v>
      </c>
      <c r="L56" s="220"/>
      <c r="M56" s="188" t="s">
        <v>286</v>
      </c>
      <c r="N56" s="159" t="s">
        <v>337</v>
      </c>
      <c r="O56" s="220"/>
    </row>
    <row r="57" spans="1:15" s="135" customFormat="1" ht="132" x14ac:dyDescent="0.25">
      <c r="A57" s="146">
        <v>40</v>
      </c>
      <c r="B57" s="142"/>
      <c r="C57" s="142" t="s">
        <v>109</v>
      </c>
      <c r="D57" s="158"/>
      <c r="E57" s="173" t="s">
        <v>237</v>
      </c>
      <c r="F57" s="142" t="s">
        <v>77</v>
      </c>
      <c r="G57" s="143">
        <v>1</v>
      </c>
      <c r="H57" s="144">
        <v>10525</v>
      </c>
      <c r="I57" s="144">
        <f t="shared" si="7"/>
        <v>10525</v>
      </c>
      <c r="J57" s="220"/>
      <c r="K57" s="159" t="s">
        <v>237</v>
      </c>
      <c r="L57" s="220"/>
      <c r="M57" s="188" t="s">
        <v>286</v>
      </c>
      <c r="N57" s="159" t="s">
        <v>337</v>
      </c>
      <c r="O57" s="220"/>
    </row>
    <row r="58" spans="1:15" s="135" customFormat="1" ht="39.6" x14ac:dyDescent="0.25">
      <c r="A58" s="146">
        <v>41</v>
      </c>
      <c r="B58" s="142"/>
      <c r="C58" s="142" t="s">
        <v>109</v>
      </c>
      <c r="D58" s="158"/>
      <c r="E58" s="173" t="s">
        <v>212</v>
      </c>
      <c r="F58" s="142" t="s">
        <v>77</v>
      </c>
      <c r="G58" s="143">
        <v>1</v>
      </c>
      <c r="H58" s="144">
        <v>850</v>
      </c>
      <c r="I58" s="144">
        <f t="shared" si="7"/>
        <v>850</v>
      </c>
      <c r="J58" s="220"/>
      <c r="K58" s="159" t="s">
        <v>212</v>
      </c>
      <c r="L58" s="220"/>
      <c r="M58" s="188" t="s">
        <v>286</v>
      </c>
      <c r="N58" s="159" t="s">
        <v>337</v>
      </c>
      <c r="O58" s="220"/>
    </row>
    <row r="59" spans="1:15" s="135" customFormat="1" ht="39.6" x14ac:dyDescent="0.25">
      <c r="A59" s="146">
        <v>42</v>
      </c>
      <c r="B59" s="142"/>
      <c r="C59" s="142" t="s">
        <v>109</v>
      </c>
      <c r="D59" s="158"/>
      <c r="E59" s="173" t="s">
        <v>213</v>
      </c>
      <c r="F59" s="142" t="s">
        <v>77</v>
      </c>
      <c r="G59" s="143">
        <v>1</v>
      </c>
      <c r="H59" s="144">
        <v>1008</v>
      </c>
      <c r="I59" s="144">
        <f t="shared" si="7"/>
        <v>1008</v>
      </c>
      <c r="J59" s="220"/>
      <c r="K59" s="159" t="s">
        <v>213</v>
      </c>
      <c r="L59" s="220"/>
      <c r="M59" s="188" t="s">
        <v>286</v>
      </c>
      <c r="N59" s="159" t="s">
        <v>337</v>
      </c>
      <c r="O59" s="220"/>
    </row>
    <row r="60" spans="1:15" s="135" customFormat="1" ht="66" x14ac:dyDescent="0.25">
      <c r="A60" s="146">
        <v>43</v>
      </c>
      <c r="B60" s="142"/>
      <c r="C60" s="142" t="s">
        <v>109</v>
      </c>
      <c r="D60" s="158"/>
      <c r="E60" s="173" t="s">
        <v>214</v>
      </c>
      <c r="F60" s="142" t="s">
        <v>77</v>
      </c>
      <c r="G60" s="143">
        <v>10</v>
      </c>
      <c r="H60" s="144">
        <v>4040</v>
      </c>
      <c r="I60" s="144">
        <f t="shared" si="7"/>
        <v>40400</v>
      </c>
      <c r="J60" s="220"/>
      <c r="K60" s="159" t="s">
        <v>214</v>
      </c>
      <c r="L60" s="220"/>
      <c r="M60" s="188" t="s">
        <v>288</v>
      </c>
      <c r="N60" s="159" t="s">
        <v>337</v>
      </c>
      <c r="O60" s="220"/>
    </row>
    <row r="61" spans="1:15" s="135" customFormat="1" ht="79.2" x14ac:dyDescent="0.25">
      <c r="A61" s="146">
        <v>44</v>
      </c>
      <c r="B61" s="142"/>
      <c r="C61" s="142" t="s">
        <v>109</v>
      </c>
      <c r="D61" s="158"/>
      <c r="E61" s="173" t="s">
        <v>215</v>
      </c>
      <c r="F61" s="142" t="s">
        <v>77</v>
      </c>
      <c r="G61" s="143">
        <v>10</v>
      </c>
      <c r="H61" s="144">
        <v>4661</v>
      </c>
      <c r="I61" s="144">
        <f t="shared" si="7"/>
        <v>46610</v>
      </c>
      <c r="J61" s="220"/>
      <c r="K61" s="159" t="s">
        <v>215</v>
      </c>
      <c r="L61" s="220"/>
      <c r="M61" s="188" t="s">
        <v>289</v>
      </c>
      <c r="N61" s="159" t="s">
        <v>337</v>
      </c>
      <c r="O61" s="220"/>
    </row>
    <row r="62" spans="1:15" s="135" customFormat="1" ht="26.4" x14ac:dyDescent="0.25">
      <c r="A62" s="146">
        <v>45</v>
      </c>
      <c r="B62" s="142"/>
      <c r="C62" s="142" t="s">
        <v>109</v>
      </c>
      <c r="D62" s="158"/>
      <c r="E62" s="173" t="s">
        <v>216</v>
      </c>
      <c r="F62" s="142" t="s">
        <v>77</v>
      </c>
      <c r="G62" s="143">
        <v>10</v>
      </c>
      <c r="H62" s="144">
        <v>6056</v>
      </c>
      <c r="I62" s="144">
        <f t="shared" si="7"/>
        <v>60560</v>
      </c>
      <c r="J62" s="220"/>
      <c r="K62" s="159" t="s">
        <v>216</v>
      </c>
      <c r="L62" s="220"/>
      <c r="M62" s="188" t="s">
        <v>286</v>
      </c>
      <c r="N62" s="159" t="s">
        <v>337</v>
      </c>
      <c r="O62" s="220"/>
    </row>
    <row r="63" spans="1:15" s="135" customFormat="1" ht="26.4" x14ac:dyDescent="0.25">
      <c r="A63" s="146">
        <v>46</v>
      </c>
      <c r="B63" s="142"/>
      <c r="C63" s="142" t="s">
        <v>109</v>
      </c>
      <c r="D63" s="158"/>
      <c r="E63" s="173" t="s">
        <v>217</v>
      </c>
      <c r="F63" s="142" t="s">
        <v>77</v>
      </c>
      <c r="G63" s="143">
        <v>15</v>
      </c>
      <c r="H63" s="144">
        <v>306</v>
      </c>
      <c r="I63" s="144">
        <f t="shared" si="7"/>
        <v>4590</v>
      </c>
      <c r="J63" s="220"/>
      <c r="K63" s="159" t="s">
        <v>217</v>
      </c>
      <c r="L63" s="220"/>
      <c r="M63" s="188" t="s">
        <v>286</v>
      </c>
      <c r="N63" s="159" t="s">
        <v>337</v>
      </c>
      <c r="O63" s="220"/>
    </row>
    <row r="64" spans="1:15" s="135" customFormat="1" ht="39.6" x14ac:dyDescent="0.25">
      <c r="A64" s="146">
        <v>47</v>
      </c>
      <c r="B64" s="142"/>
      <c r="C64" s="142" t="s">
        <v>109</v>
      </c>
      <c r="D64" s="158"/>
      <c r="E64" s="173" t="s">
        <v>218</v>
      </c>
      <c r="F64" s="142" t="s">
        <v>77</v>
      </c>
      <c r="G64" s="143">
        <v>15</v>
      </c>
      <c r="H64" s="144">
        <v>43</v>
      </c>
      <c r="I64" s="144">
        <f t="shared" si="7"/>
        <v>645</v>
      </c>
      <c r="J64" s="220"/>
      <c r="K64" s="159" t="s">
        <v>218</v>
      </c>
      <c r="L64" s="220"/>
      <c r="M64" s="188" t="s">
        <v>286</v>
      </c>
      <c r="N64" s="159" t="s">
        <v>337</v>
      </c>
      <c r="O64" s="220"/>
    </row>
    <row r="65" spans="1:15" s="135" customFormat="1" ht="26.4" x14ac:dyDescent="0.25">
      <c r="A65" s="146">
        <v>48</v>
      </c>
      <c r="B65" s="142"/>
      <c r="C65" s="142" t="s">
        <v>109</v>
      </c>
      <c r="D65" s="158"/>
      <c r="E65" s="173" t="s">
        <v>219</v>
      </c>
      <c r="F65" s="142" t="s">
        <v>77</v>
      </c>
      <c r="G65" s="143">
        <v>10</v>
      </c>
      <c r="H65" s="144">
        <v>783</v>
      </c>
      <c r="I65" s="144">
        <f t="shared" si="7"/>
        <v>7830</v>
      </c>
      <c r="J65" s="220"/>
      <c r="K65" s="159" t="s">
        <v>219</v>
      </c>
      <c r="L65" s="220"/>
      <c r="M65" s="188" t="s">
        <v>286</v>
      </c>
      <c r="N65" s="159" t="s">
        <v>337</v>
      </c>
      <c r="O65" s="220"/>
    </row>
    <row r="66" spans="1:15" s="135" customFormat="1" ht="26.4" x14ac:dyDescent="0.25">
      <c r="A66" s="146">
        <v>49</v>
      </c>
      <c r="B66" s="142"/>
      <c r="C66" s="142" t="s">
        <v>109</v>
      </c>
      <c r="D66" s="158"/>
      <c r="E66" s="173" t="s">
        <v>220</v>
      </c>
      <c r="F66" s="142" t="s">
        <v>77</v>
      </c>
      <c r="G66" s="143">
        <v>5</v>
      </c>
      <c r="H66" s="144">
        <v>293</v>
      </c>
      <c r="I66" s="144">
        <f t="shared" si="7"/>
        <v>1465</v>
      </c>
      <c r="J66" s="220"/>
      <c r="K66" s="159" t="s">
        <v>220</v>
      </c>
      <c r="L66" s="220"/>
      <c r="M66" s="188" t="s">
        <v>286</v>
      </c>
      <c r="N66" s="159" t="s">
        <v>337</v>
      </c>
      <c r="O66" s="220"/>
    </row>
    <row r="67" spans="1:15" x14ac:dyDescent="0.25">
      <c r="A67" s="197"/>
      <c r="B67" s="206"/>
      <c r="C67" s="206"/>
      <c r="D67" s="216"/>
      <c r="E67" s="174" t="s">
        <v>105</v>
      </c>
      <c r="F67" s="206"/>
      <c r="G67" s="219"/>
      <c r="H67" s="219"/>
      <c r="I67" s="152">
        <f>SUBTOTAL(9,I14:I66)</f>
        <v>3117176</v>
      </c>
      <c r="J67" s="219"/>
      <c r="K67" s="191"/>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C2501-CA4E-440F-A832-0BE4BEA2C4AE}">
  <sheetPr>
    <pageSetUpPr fitToPage="1"/>
  </sheetPr>
  <dimension ref="A1:O62"/>
  <sheetViews>
    <sheetView showGridLines="0" topLeftCell="F57" zoomScaleNormal="100" workbookViewId="0">
      <selection activeCell="N61" sqref="N61"/>
    </sheetView>
  </sheetViews>
  <sheetFormatPr defaultColWidth="9.109375" defaultRowHeight="13.2" x14ac:dyDescent="0.25"/>
  <cols>
    <col min="1" max="1" width="5.5546875" style="204" customWidth="1"/>
    <col min="2" max="2" width="4.44140625" style="207" customWidth="1"/>
    <col min="3" max="3" width="6" style="207" customWidth="1"/>
    <col min="4" max="4" width="12.6640625" style="217" customWidth="1"/>
    <col min="5" max="5" width="94.33203125" style="175" customWidth="1"/>
    <col min="6" max="6" width="7.6640625" style="207" customWidth="1"/>
    <col min="7" max="7" width="9.88671875" style="204" customWidth="1"/>
    <col min="8" max="8" width="13.109375" style="204" customWidth="1"/>
    <col min="9" max="9" width="15.5546875" style="204" customWidth="1"/>
    <col min="10" max="10" width="9.109375" style="204"/>
    <col min="11" max="11" width="28.6640625" style="192" customWidth="1"/>
    <col min="12" max="12" width="2.6640625" style="204" customWidth="1"/>
    <col min="13" max="13" width="15.109375" style="192" customWidth="1"/>
    <col min="14" max="14" width="30.6640625" style="217" customWidth="1"/>
    <col min="15" max="15" width="9.109375" style="204"/>
    <col min="16" max="16384" width="9.109375" style="82"/>
  </cols>
  <sheetData>
    <row r="1" spans="1:15" s="192" customFormat="1" ht="17.399999999999999" x14ac:dyDescent="0.25">
      <c r="A1" s="229" t="s">
        <v>110</v>
      </c>
      <c r="B1" s="230"/>
      <c r="C1" s="230"/>
      <c r="D1" s="210"/>
      <c r="E1" s="210"/>
      <c r="F1" s="230"/>
      <c r="G1" s="230"/>
      <c r="H1" s="230"/>
      <c r="I1" s="230"/>
      <c r="N1" s="217" t="s">
        <v>338</v>
      </c>
    </row>
    <row r="2" spans="1:15" s="192" customFormat="1" x14ac:dyDescent="0.25">
      <c r="A2" s="231" t="s">
        <v>61</v>
      </c>
      <c r="B2" s="230"/>
      <c r="C2" s="136" t="str">
        <f>'Krycí list'!E5</f>
        <v>Odborné učebny</v>
      </c>
      <c r="D2" s="211"/>
      <c r="E2" s="211"/>
      <c r="F2" s="230"/>
      <c r="G2" s="230"/>
      <c r="H2" s="230"/>
      <c r="I2" s="230"/>
      <c r="N2" s="217"/>
    </row>
    <row r="3" spans="1:15" s="192" customFormat="1" x14ac:dyDescent="0.25">
      <c r="A3" s="231" t="s">
        <v>62</v>
      </c>
      <c r="B3" s="230"/>
      <c r="C3" s="260" t="str">
        <f>'Krycí list'!E7</f>
        <v>Základní škola a Mateřská škola, Rychnov u Jablonce nad Nisou, příspěvková organizace</v>
      </c>
      <c r="D3" s="261"/>
      <c r="E3" s="261"/>
      <c r="F3" s="230"/>
      <c r="G3" s="230"/>
      <c r="H3" s="230"/>
      <c r="I3" s="136"/>
      <c r="N3" s="217"/>
    </row>
    <row r="4" spans="1:15" s="192" customFormat="1" x14ac:dyDescent="0.25">
      <c r="A4" s="231" t="s">
        <v>63</v>
      </c>
      <c r="B4" s="230"/>
      <c r="C4" s="136" t="str">
        <f>'Krycí list'!E9</f>
        <v>NEOCENĚNÝ SOUPIS PRACÍ A DODÁVEK A SLUŽEB</v>
      </c>
      <c r="D4" s="211"/>
      <c r="E4" s="211"/>
      <c r="F4" s="230"/>
      <c r="G4" s="230"/>
      <c r="H4" s="230"/>
      <c r="I4" s="136"/>
      <c r="N4" s="217"/>
    </row>
    <row r="5" spans="1:15" s="192" customFormat="1" x14ac:dyDescent="0.25">
      <c r="A5" s="230" t="s">
        <v>71</v>
      </c>
      <c r="B5" s="230"/>
      <c r="C5" s="136" t="str">
        <f>'Krycí list'!P5</f>
        <v xml:space="preserve"> </v>
      </c>
      <c r="D5" s="211"/>
      <c r="E5" s="211"/>
      <c r="F5" s="230"/>
      <c r="G5" s="230"/>
      <c r="H5" s="230"/>
      <c r="I5" s="136"/>
      <c r="N5" s="217"/>
    </row>
    <row r="6" spans="1:15" s="192" customFormat="1" x14ac:dyDescent="0.25">
      <c r="A6" s="230"/>
      <c r="B6" s="230"/>
      <c r="C6" s="136"/>
      <c r="D6" s="211"/>
      <c r="E6" s="211"/>
      <c r="F6" s="230"/>
      <c r="G6" s="230"/>
      <c r="H6" s="230"/>
      <c r="I6" s="136"/>
      <c r="N6" s="217"/>
    </row>
    <row r="7" spans="1:15" s="192" customFormat="1" x14ac:dyDescent="0.25">
      <c r="A7" s="230" t="s">
        <v>65</v>
      </c>
      <c r="B7" s="230"/>
      <c r="C7" s="260" t="str">
        <f>'Krycí list'!E26</f>
        <v>Město Rychnov u Jablonce nad Nisou</v>
      </c>
      <c r="D7" s="261"/>
      <c r="E7" s="261"/>
      <c r="F7" s="230"/>
      <c r="G7" s="230"/>
      <c r="H7" s="230"/>
      <c r="I7" s="136"/>
      <c r="N7" s="217"/>
    </row>
    <row r="8" spans="1:15" s="192" customFormat="1" ht="22.8" customHeight="1" x14ac:dyDescent="0.25">
      <c r="A8" s="230" t="s">
        <v>66</v>
      </c>
      <c r="B8" s="230"/>
      <c r="C8" s="262" t="str">
        <f>'Krycí list'!E28</f>
        <v>AV MEDIA SYSTEMS, a.s.</v>
      </c>
      <c r="D8" s="263"/>
      <c r="E8" s="211"/>
      <c r="F8" s="230"/>
      <c r="G8" s="230"/>
      <c r="H8" s="230"/>
      <c r="I8" s="136"/>
      <c r="N8" s="217"/>
    </row>
    <row r="9" spans="1:15" s="192" customFormat="1" x14ac:dyDescent="0.25">
      <c r="A9" s="230" t="s">
        <v>67</v>
      </c>
      <c r="B9" s="230"/>
      <c r="C9" s="264" t="str">
        <f>'Krycí list'!O31</f>
        <v>09/2023</v>
      </c>
      <c r="D9" s="261"/>
      <c r="E9" s="211"/>
      <c r="F9" s="230"/>
      <c r="G9" s="230"/>
      <c r="H9" s="230"/>
      <c r="I9" s="136"/>
      <c r="N9" s="217"/>
    </row>
    <row r="10" spans="1:15" s="192" customFormat="1" x14ac:dyDescent="0.25">
      <c r="A10" s="230"/>
      <c r="B10" s="230"/>
      <c r="C10" s="230"/>
      <c r="D10" s="210"/>
      <c r="E10" s="210"/>
      <c r="F10" s="230"/>
      <c r="G10" s="230"/>
      <c r="H10" s="230"/>
      <c r="I10" s="230"/>
      <c r="N10" s="217"/>
    </row>
    <row r="11" spans="1:15" s="227" customFormat="1" ht="50.25" customHeight="1" x14ac:dyDescent="0.25">
      <c r="A11" s="201" t="s">
        <v>72</v>
      </c>
      <c r="B11" s="137" t="s">
        <v>73</v>
      </c>
      <c r="C11" s="137" t="s">
        <v>74</v>
      </c>
      <c r="D11" s="137" t="s">
        <v>104</v>
      </c>
      <c r="E11" s="137" t="s">
        <v>101</v>
      </c>
      <c r="F11" s="137" t="s">
        <v>75</v>
      </c>
      <c r="G11" s="137" t="s">
        <v>76</v>
      </c>
      <c r="H11" s="137" t="s">
        <v>102</v>
      </c>
      <c r="I11" s="137" t="s">
        <v>103</v>
      </c>
      <c r="J11" s="226"/>
      <c r="K11" s="233" t="s">
        <v>106</v>
      </c>
      <c r="M11" s="199" t="s">
        <v>158</v>
      </c>
      <c r="N11" s="199" t="s">
        <v>159</v>
      </c>
    </row>
    <row r="12" spans="1:15" s="207" customFormat="1" x14ac:dyDescent="0.25">
      <c r="A12" s="202">
        <v>1</v>
      </c>
      <c r="B12" s="153">
        <v>2</v>
      </c>
      <c r="C12" s="153">
        <v>3</v>
      </c>
      <c r="D12" s="138">
        <v>4</v>
      </c>
      <c r="E12" s="138">
        <v>5</v>
      </c>
      <c r="F12" s="153">
        <v>6</v>
      </c>
      <c r="G12" s="153">
        <v>7</v>
      </c>
      <c r="H12" s="153">
        <v>8</v>
      </c>
      <c r="I12" s="153">
        <v>9</v>
      </c>
      <c r="J12" s="228"/>
      <c r="K12" s="232">
        <v>10</v>
      </c>
      <c r="M12" s="200">
        <v>12</v>
      </c>
      <c r="N12" s="267">
        <v>13</v>
      </c>
    </row>
    <row r="13" spans="1:15" x14ac:dyDescent="0.25">
      <c r="A13" s="203"/>
      <c r="B13" s="205"/>
      <c r="C13" s="205"/>
      <c r="D13" s="212"/>
      <c r="E13" s="168"/>
      <c r="F13" s="205"/>
      <c r="G13" s="203"/>
      <c r="H13" s="203"/>
      <c r="I13" s="203"/>
    </row>
    <row r="14" spans="1:15" s="139" customFormat="1" x14ac:dyDescent="0.25">
      <c r="A14" s="196"/>
      <c r="B14" s="148"/>
      <c r="C14" s="208"/>
      <c r="D14" s="213" t="s">
        <v>93</v>
      </c>
      <c r="E14" s="169" t="s">
        <v>163</v>
      </c>
      <c r="F14" s="208"/>
      <c r="G14" s="194"/>
      <c r="H14" s="194"/>
      <c r="I14" s="149">
        <f>SUBTOTAL(9,I15:I61)</f>
        <v>2018272.5</v>
      </c>
      <c r="J14" s="194"/>
      <c r="K14" s="186"/>
      <c r="L14" s="194"/>
      <c r="M14" s="186"/>
      <c r="N14" s="213"/>
      <c r="O14" s="194"/>
    </row>
    <row r="15" spans="1:15" s="135" customFormat="1" x14ac:dyDescent="0.25">
      <c r="A15" s="146"/>
      <c r="B15" s="140"/>
      <c r="C15" s="198"/>
      <c r="D15" s="214"/>
      <c r="E15" s="167" t="s">
        <v>167</v>
      </c>
      <c r="F15" s="198"/>
      <c r="G15" s="195"/>
      <c r="H15" s="195"/>
      <c r="I15" s="141">
        <f>SUBTOTAL(9,I16:I23)</f>
        <v>214399</v>
      </c>
      <c r="J15" s="220"/>
      <c r="K15" s="188"/>
      <c r="L15" s="220"/>
      <c r="M15" s="188"/>
      <c r="N15" s="159"/>
      <c r="O15" s="220"/>
    </row>
    <row r="16" spans="1:15" s="135" customFormat="1" ht="158.4" x14ac:dyDescent="0.25">
      <c r="A16" s="146">
        <v>1</v>
      </c>
      <c r="B16" s="142"/>
      <c r="C16" s="142" t="s">
        <v>109</v>
      </c>
      <c r="D16" s="215" t="s">
        <v>147</v>
      </c>
      <c r="E16" s="170" t="s">
        <v>230</v>
      </c>
      <c r="F16" s="142" t="s">
        <v>77</v>
      </c>
      <c r="G16" s="143">
        <v>1</v>
      </c>
      <c r="H16" s="144">
        <v>116364</v>
      </c>
      <c r="I16" s="144">
        <f>ROUND(G16*H16,2)</f>
        <v>116364</v>
      </c>
      <c r="J16" s="220"/>
      <c r="K16" s="159" t="s">
        <v>254</v>
      </c>
      <c r="L16" s="220"/>
      <c r="M16" s="159" t="s">
        <v>273</v>
      </c>
      <c r="N16" s="159" t="s">
        <v>337</v>
      </c>
      <c r="O16" s="220"/>
    </row>
    <row r="17" spans="1:15" s="135" customFormat="1" ht="52.8" x14ac:dyDescent="0.25">
      <c r="A17" s="146">
        <v>2</v>
      </c>
      <c r="B17" s="142"/>
      <c r="C17" s="142" t="s">
        <v>109</v>
      </c>
      <c r="D17" s="215" t="s">
        <v>111</v>
      </c>
      <c r="E17" s="171" t="s">
        <v>149</v>
      </c>
      <c r="F17" s="142" t="s">
        <v>77</v>
      </c>
      <c r="G17" s="143">
        <v>1</v>
      </c>
      <c r="H17" s="144">
        <v>47520</v>
      </c>
      <c r="I17" s="144">
        <f t="shared" ref="I17:I19" si="0">ROUND(G17*H17,2)</f>
        <v>47520</v>
      </c>
      <c r="J17" s="220"/>
      <c r="K17" s="159" t="s">
        <v>255</v>
      </c>
      <c r="L17" s="220"/>
      <c r="M17" s="159" t="s">
        <v>274</v>
      </c>
      <c r="N17" s="159" t="s">
        <v>337</v>
      </c>
      <c r="O17" s="220"/>
    </row>
    <row r="18" spans="1:15" s="135" customFormat="1" ht="26.4" x14ac:dyDescent="0.25">
      <c r="A18" s="146">
        <v>3</v>
      </c>
      <c r="B18" s="142"/>
      <c r="C18" s="235" t="s">
        <v>109</v>
      </c>
      <c r="D18" s="235" t="s">
        <v>170</v>
      </c>
      <c r="E18" s="236" t="s">
        <v>171</v>
      </c>
      <c r="F18" s="142" t="s">
        <v>77</v>
      </c>
      <c r="G18" s="143">
        <v>1</v>
      </c>
      <c r="H18" s="144">
        <v>4520</v>
      </c>
      <c r="I18" s="144">
        <f t="shared" si="0"/>
        <v>4520</v>
      </c>
      <c r="J18" s="220"/>
      <c r="K18" s="235" t="s">
        <v>256</v>
      </c>
      <c r="L18" s="220"/>
      <c r="M18" s="159" t="s">
        <v>272</v>
      </c>
      <c r="N18" s="159" t="s">
        <v>337</v>
      </c>
      <c r="O18" s="220"/>
    </row>
    <row r="19" spans="1:15" s="135" customFormat="1" ht="52.8" x14ac:dyDescent="0.25">
      <c r="A19" s="146">
        <v>4</v>
      </c>
      <c r="B19" s="142"/>
      <c r="C19" s="209" t="s">
        <v>109</v>
      </c>
      <c r="D19" s="238" t="s">
        <v>173</v>
      </c>
      <c r="E19" s="237" t="s">
        <v>172</v>
      </c>
      <c r="F19" s="142" t="s">
        <v>77</v>
      </c>
      <c r="G19" s="143">
        <v>1</v>
      </c>
      <c r="H19" s="144">
        <v>4220</v>
      </c>
      <c r="I19" s="144">
        <f t="shared" si="0"/>
        <v>4220</v>
      </c>
      <c r="J19" s="222"/>
      <c r="K19" s="237" t="s">
        <v>244</v>
      </c>
      <c r="L19" s="220"/>
      <c r="M19" s="190" t="s">
        <v>275</v>
      </c>
      <c r="N19" s="159" t="s">
        <v>337</v>
      </c>
      <c r="O19" s="220"/>
    </row>
    <row r="20" spans="1:15" s="135" customFormat="1" ht="26.4" x14ac:dyDescent="0.25">
      <c r="A20" s="146">
        <v>5</v>
      </c>
      <c r="B20" s="142"/>
      <c r="C20" s="142" t="s">
        <v>109</v>
      </c>
      <c r="D20" s="185" t="s">
        <v>115</v>
      </c>
      <c r="E20" s="170" t="s">
        <v>132</v>
      </c>
      <c r="F20" s="142" t="s">
        <v>77</v>
      </c>
      <c r="G20" s="154">
        <v>1</v>
      </c>
      <c r="H20" s="144">
        <v>930</v>
      </c>
      <c r="I20" s="144">
        <f t="shared" ref="I20:I23" si="1">ROUND(G20*H20,2)</f>
        <v>930</v>
      </c>
      <c r="J20" s="220"/>
      <c r="K20" s="159" t="s">
        <v>245</v>
      </c>
      <c r="L20" s="220"/>
      <c r="M20" s="159" t="s">
        <v>272</v>
      </c>
      <c r="N20" s="159" t="s">
        <v>337</v>
      </c>
      <c r="O20" s="220"/>
    </row>
    <row r="21" spans="1:15" s="135" customFormat="1" ht="26.4" x14ac:dyDescent="0.25">
      <c r="A21" s="146">
        <v>6</v>
      </c>
      <c r="B21" s="142"/>
      <c r="C21" s="142" t="s">
        <v>109</v>
      </c>
      <c r="D21" s="159" t="s">
        <v>131</v>
      </c>
      <c r="E21" s="170" t="s">
        <v>130</v>
      </c>
      <c r="F21" s="142" t="s">
        <v>77</v>
      </c>
      <c r="G21" s="154">
        <v>1</v>
      </c>
      <c r="H21" s="144">
        <v>790</v>
      </c>
      <c r="I21" s="144">
        <f t="shared" si="1"/>
        <v>790</v>
      </c>
      <c r="J21" s="220"/>
      <c r="K21" s="159" t="s">
        <v>246</v>
      </c>
      <c r="L21" s="220"/>
      <c r="M21" s="190" t="s">
        <v>275</v>
      </c>
      <c r="N21" s="159" t="s">
        <v>337</v>
      </c>
      <c r="O21" s="220"/>
    </row>
    <row r="22" spans="1:15" s="135" customFormat="1" ht="66" x14ac:dyDescent="0.25">
      <c r="A22" s="146">
        <v>7</v>
      </c>
      <c r="B22" s="142"/>
      <c r="C22" s="142" t="s">
        <v>109</v>
      </c>
      <c r="D22" s="215" t="s">
        <v>121</v>
      </c>
      <c r="E22" s="171" t="s">
        <v>129</v>
      </c>
      <c r="F22" s="142" t="s">
        <v>77</v>
      </c>
      <c r="G22" s="143">
        <v>1</v>
      </c>
      <c r="H22" s="144">
        <v>17365</v>
      </c>
      <c r="I22" s="144">
        <f t="shared" si="1"/>
        <v>17365</v>
      </c>
      <c r="J22" s="220"/>
      <c r="K22" s="188" t="s">
        <v>290</v>
      </c>
      <c r="L22" s="220"/>
      <c r="M22" s="190" t="s">
        <v>276</v>
      </c>
      <c r="N22" s="159" t="s">
        <v>337</v>
      </c>
      <c r="O22" s="220"/>
    </row>
    <row r="23" spans="1:15" s="135" customFormat="1" ht="52.8" x14ac:dyDescent="0.25">
      <c r="A23" s="146">
        <v>8</v>
      </c>
      <c r="B23" s="142"/>
      <c r="C23" s="142" t="s">
        <v>109</v>
      </c>
      <c r="D23" s="215" t="s">
        <v>80</v>
      </c>
      <c r="E23" s="170" t="s">
        <v>150</v>
      </c>
      <c r="F23" s="142" t="s">
        <v>77</v>
      </c>
      <c r="G23" s="143">
        <v>1</v>
      </c>
      <c r="H23" s="144">
        <v>22690</v>
      </c>
      <c r="I23" s="144">
        <f t="shared" si="1"/>
        <v>22690</v>
      </c>
      <c r="J23" s="220"/>
      <c r="K23" s="188" t="s">
        <v>257</v>
      </c>
      <c r="L23" s="220"/>
      <c r="M23" s="159" t="s">
        <v>272</v>
      </c>
      <c r="N23" s="159" t="s">
        <v>337</v>
      </c>
      <c r="O23" s="220"/>
    </row>
    <row r="24" spans="1:15" s="135" customFormat="1" x14ac:dyDescent="0.25">
      <c r="A24" s="146"/>
      <c r="B24" s="142"/>
      <c r="C24" s="140"/>
      <c r="D24" s="187"/>
      <c r="E24" s="167" t="s">
        <v>168</v>
      </c>
      <c r="F24" s="218"/>
      <c r="G24" s="195"/>
      <c r="H24" s="195"/>
      <c r="I24" s="141">
        <f>SUBTOTAL(9,I25:I45)</f>
        <v>1552561.5</v>
      </c>
      <c r="J24" s="220"/>
      <c r="K24" s="188"/>
      <c r="L24" s="220"/>
      <c r="M24" s="188"/>
      <c r="N24" s="159"/>
      <c r="O24" s="220"/>
    </row>
    <row r="25" spans="1:15" s="135" customFormat="1" ht="92.4" x14ac:dyDescent="0.25">
      <c r="A25" s="146">
        <v>9</v>
      </c>
      <c r="B25" s="142"/>
      <c r="C25" s="142" t="s">
        <v>109</v>
      </c>
      <c r="D25" s="215" t="s">
        <v>122</v>
      </c>
      <c r="E25" s="170" t="s">
        <v>156</v>
      </c>
      <c r="F25" s="142" t="s">
        <v>77</v>
      </c>
      <c r="G25" s="143">
        <v>24</v>
      </c>
      <c r="H25" s="144">
        <v>6510</v>
      </c>
      <c r="I25" s="151">
        <f t="shared" ref="I25:I45" si="2">ROUND(G25*H25,2)</f>
        <v>156240</v>
      </c>
      <c r="J25" s="220"/>
      <c r="K25" s="188" t="s">
        <v>291</v>
      </c>
      <c r="L25" s="220"/>
      <c r="M25" s="188" t="s">
        <v>322</v>
      </c>
      <c r="N25" s="159" t="s">
        <v>337</v>
      </c>
      <c r="O25" s="220"/>
    </row>
    <row r="26" spans="1:15" s="135" customFormat="1" ht="118.8" x14ac:dyDescent="0.25">
      <c r="A26" s="146">
        <v>10</v>
      </c>
      <c r="B26" s="142"/>
      <c r="C26" s="142" t="s">
        <v>109</v>
      </c>
      <c r="D26" s="215" t="s">
        <v>81</v>
      </c>
      <c r="E26" s="170" t="s">
        <v>155</v>
      </c>
      <c r="F26" s="142" t="s">
        <v>77</v>
      </c>
      <c r="G26" s="143">
        <f>G25</f>
        <v>24</v>
      </c>
      <c r="H26" s="144">
        <v>12987</v>
      </c>
      <c r="I26" s="151">
        <f t="shared" si="2"/>
        <v>311688</v>
      </c>
      <c r="J26" s="220"/>
      <c r="K26" s="188" t="s">
        <v>292</v>
      </c>
      <c r="L26" s="220"/>
      <c r="M26" s="188" t="s">
        <v>322</v>
      </c>
      <c r="N26" s="159" t="s">
        <v>337</v>
      </c>
      <c r="O26" s="220"/>
    </row>
    <row r="27" spans="1:15" s="135" customFormat="1" ht="52.8" x14ac:dyDescent="0.25">
      <c r="A27" s="146">
        <v>11</v>
      </c>
      <c r="B27" s="142"/>
      <c r="C27" s="142" t="s">
        <v>109</v>
      </c>
      <c r="D27" s="235" t="s">
        <v>165</v>
      </c>
      <c r="E27" s="237" t="s">
        <v>166</v>
      </c>
      <c r="F27" s="142" t="s">
        <v>77</v>
      </c>
      <c r="G27" s="143">
        <f>G25</f>
        <v>24</v>
      </c>
      <c r="H27" s="144">
        <v>9893</v>
      </c>
      <c r="I27" s="144">
        <f t="shared" si="2"/>
        <v>237432</v>
      </c>
      <c r="J27" s="145"/>
      <c r="K27" s="135" t="s">
        <v>293</v>
      </c>
      <c r="M27" s="188" t="s">
        <v>322</v>
      </c>
      <c r="N27" s="158" t="s">
        <v>337</v>
      </c>
    </row>
    <row r="28" spans="1:15" s="135" customFormat="1" ht="39.6" x14ac:dyDescent="0.25">
      <c r="A28" s="146">
        <v>12</v>
      </c>
      <c r="B28" s="142"/>
      <c r="C28" s="142" t="s">
        <v>109</v>
      </c>
      <c r="D28" s="215" t="s">
        <v>82</v>
      </c>
      <c r="E28" s="170" t="s">
        <v>154</v>
      </c>
      <c r="F28" s="142" t="s">
        <v>77</v>
      </c>
      <c r="G28" s="143">
        <v>4</v>
      </c>
      <c r="H28" s="144">
        <v>8855</v>
      </c>
      <c r="I28" s="151">
        <f t="shared" si="2"/>
        <v>35420</v>
      </c>
      <c r="J28" s="220"/>
      <c r="K28" s="188" t="s">
        <v>294</v>
      </c>
      <c r="L28" s="220"/>
      <c r="M28" s="188" t="s">
        <v>322</v>
      </c>
      <c r="N28" s="159" t="s">
        <v>337</v>
      </c>
      <c r="O28" s="220"/>
    </row>
    <row r="29" spans="1:15" s="135" customFormat="1" ht="79.2" x14ac:dyDescent="0.25">
      <c r="A29" s="146">
        <v>13</v>
      </c>
      <c r="B29" s="142"/>
      <c r="C29" s="142" t="s">
        <v>109</v>
      </c>
      <c r="D29" s="215" t="s">
        <v>83</v>
      </c>
      <c r="E29" s="171" t="s">
        <v>113</v>
      </c>
      <c r="F29" s="142" t="s">
        <v>77</v>
      </c>
      <c r="G29" s="143">
        <f>G25+1</f>
        <v>25</v>
      </c>
      <c r="H29" s="144">
        <v>2760</v>
      </c>
      <c r="I29" s="151">
        <f t="shared" si="2"/>
        <v>69000</v>
      </c>
      <c r="J29" s="220"/>
      <c r="K29" s="188" t="s">
        <v>295</v>
      </c>
      <c r="L29" s="220"/>
      <c r="M29" s="188" t="s">
        <v>322</v>
      </c>
      <c r="N29" s="159" t="s">
        <v>337</v>
      </c>
      <c r="O29" s="220"/>
    </row>
    <row r="30" spans="1:15" s="135" customFormat="1" ht="52.8" x14ac:dyDescent="0.25">
      <c r="A30" s="146">
        <v>14</v>
      </c>
      <c r="B30" s="142"/>
      <c r="C30" s="142" t="s">
        <v>109</v>
      </c>
      <c r="D30" s="215" t="s">
        <v>123</v>
      </c>
      <c r="E30" s="171" t="s">
        <v>151</v>
      </c>
      <c r="F30" s="142" t="s">
        <v>77</v>
      </c>
      <c r="G30" s="143">
        <f>G25</f>
        <v>24</v>
      </c>
      <c r="H30" s="144">
        <v>5002.5</v>
      </c>
      <c r="I30" s="151">
        <f t="shared" si="2"/>
        <v>120060</v>
      </c>
      <c r="J30" s="220"/>
      <c r="K30" s="188" t="s">
        <v>296</v>
      </c>
      <c r="L30" s="220"/>
      <c r="M30" s="188" t="s">
        <v>322</v>
      </c>
      <c r="N30" s="159" t="s">
        <v>337</v>
      </c>
      <c r="O30" s="220"/>
    </row>
    <row r="31" spans="1:15" s="135" customFormat="1" ht="39.6" x14ac:dyDescent="0.25">
      <c r="A31" s="146">
        <v>15</v>
      </c>
      <c r="B31" s="142"/>
      <c r="C31" s="142" t="s">
        <v>109</v>
      </c>
      <c r="D31" s="215" t="s">
        <v>124</v>
      </c>
      <c r="E31" s="171" t="s">
        <v>128</v>
      </c>
      <c r="F31" s="142" t="s">
        <v>77</v>
      </c>
      <c r="G31" s="143">
        <v>1</v>
      </c>
      <c r="H31" s="144">
        <v>9717.5</v>
      </c>
      <c r="I31" s="151">
        <f t="shared" si="2"/>
        <v>9717.5</v>
      </c>
      <c r="J31" s="220"/>
      <c r="K31" s="159" t="s">
        <v>297</v>
      </c>
      <c r="L31" s="220"/>
      <c r="M31" s="188" t="s">
        <v>322</v>
      </c>
      <c r="N31" s="159" t="s">
        <v>337</v>
      </c>
      <c r="O31" s="220"/>
    </row>
    <row r="32" spans="1:15" s="135" customFormat="1" ht="105.6" x14ac:dyDescent="0.25">
      <c r="A32" s="146">
        <v>16</v>
      </c>
      <c r="B32" s="142"/>
      <c r="C32" s="142" t="s">
        <v>109</v>
      </c>
      <c r="D32" s="215" t="s">
        <v>84</v>
      </c>
      <c r="E32" s="170" t="s">
        <v>232</v>
      </c>
      <c r="F32" s="142" t="s">
        <v>77</v>
      </c>
      <c r="G32" s="143">
        <v>1</v>
      </c>
      <c r="H32" s="144">
        <v>25688</v>
      </c>
      <c r="I32" s="151">
        <f t="shared" si="2"/>
        <v>25688</v>
      </c>
      <c r="J32" s="223"/>
      <c r="K32" s="159" t="s">
        <v>315</v>
      </c>
      <c r="L32" s="220"/>
      <c r="M32" s="188" t="s">
        <v>280</v>
      </c>
      <c r="N32" s="159" t="s">
        <v>337</v>
      </c>
      <c r="O32" s="220"/>
    </row>
    <row r="33" spans="1:15" s="135" customFormat="1" ht="39.6" x14ac:dyDescent="0.25">
      <c r="A33" s="146">
        <v>17</v>
      </c>
      <c r="B33" s="142"/>
      <c r="C33" s="142" t="s">
        <v>109</v>
      </c>
      <c r="D33" s="159" t="s">
        <v>107</v>
      </c>
      <c r="E33" s="171" t="s">
        <v>112</v>
      </c>
      <c r="F33" s="142" t="s">
        <v>77</v>
      </c>
      <c r="G33" s="143">
        <f>G25+1</f>
        <v>25</v>
      </c>
      <c r="H33" s="144">
        <v>765</v>
      </c>
      <c r="I33" s="151">
        <f t="shared" si="2"/>
        <v>19125</v>
      </c>
      <c r="J33" s="220"/>
      <c r="K33" s="159" t="s">
        <v>248</v>
      </c>
      <c r="L33" s="224"/>
      <c r="M33" s="159" t="s">
        <v>323</v>
      </c>
      <c r="N33" s="242" t="s">
        <v>337</v>
      </c>
      <c r="O33" s="220"/>
    </row>
    <row r="34" spans="1:15" s="135" customFormat="1" ht="66" x14ac:dyDescent="0.25">
      <c r="A34" s="146">
        <v>18</v>
      </c>
      <c r="B34" s="142"/>
      <c r="C34" s="142" t="s">
        <v>109</v>
      </c>
      <c r="D34" s="215" t="s">
        <v>85</v>
      </c>
      <c r="E34" s="170" t="s">
        <v>152</v>
      </c>
      <c r="F34" s="142" t="s">
        <v>77</v>
      </c>
      <c r="G34" s="143">
        <v>2</v>
      </c>
      <c r="H34" s="144">
        <v>5210</v>
      </c>
      <c r="I34" s="151">
        <f t="shared" si="2"/>
        <v>10420</v>
      </c>
      <c r="J34" s="220"/>
      <c r="K34" s="159" t="s">
        <v>316</v>
      </c>
      <c r="L34" s="220"/>
      <c r="M34" s="188" t="s">
        <v>280</v>
      </c>
      <c r="N34" s="242" t="s">
        <v>337</v>
      </c>
      <c r="O34" s="220"/>
    </row>
    <row r="35" spans="1:15" s="135" customFormat="1" ht="26.4" x14ac:dyDescent="0.25">
      <c r="A35" s="146">
        <v>19</v>
      </c>
      <c r="B35" s="142"/>
      <c r="C35" s="142" t="s">
        <v>109</v>
      </c>
      <c r="D35" s="185" t="s">
        <v>117</v>
      </c>
      <c r="E35" s="171" t="s">
        <v>141</v>
      </c>
      <c r="F35" s="142" t="s">
        <v>77</v>
      </c>
      <c r="G35" s="143">
        <v>1</v>
      </c>
      <c r="H35" s="144">
        <v>900</v>
      </c>
      <c r="I35" s="151">
        <f t="shared" si="2"/>
        <v>900</v>
      </c>
      <c r="J35" s="224"/>
      <c r="K35" s="159" t="s">
        <v>298</v>
      </c>
      <c r="L35" s="220"/>
      <c r="M35" s="190" t="s">
        <v>324</v>
      </c>
      <c r="N35" s="242" t="s">
        <v>337</v>
      </c>
      <c r="O35" s="220"/>
    </row>
    <row r="36" spans="1:15" s="135" customFormat="1" ht="26.4" x14ac:dyDescent="0.25">
      <c r="A36" s="146">
        <v>20</v>
      </c>
      <c r="B36" s="142"/>
      <c r="C36" s="142" t="s">
        <v>109</v>
      </c>
      <c r="D36" s="185" t="s">
        <v>118</v>
      </c>
      <c r="E36" s="170" t="s">
        <v>142</v>
      </c>
      <c r="F36" s="142" t="s">
        <v>77</v>
      </c>
      <c r="G36" s="143">
        <v>1</v>
      </c>
      <c r="H36" s="144">
        <v>826</v>
      </c>
      <c r="I36" s="151">
        <f t="shared" si="2"/>
        <v>826</v>
      </c>
      <c r="J36" s="224"/>
      <c r="K36" s="159" t="s">
        <v>299</v>
      </c>
      <c r="L36" s="220"/>
      <c r="M36" s="190" t="s">
        <v>324</v>
      </c>
      <c r="N36" s="242" t="s">
        <v>337</v>
      </c>
      <c r="O36" s="220"/>
    </row>
    <row r="37" spans="1:15" s="135" customFormat="1" ht="26.4" x14ac:dyDescent="0.25">
      <c r="A37" s="146">
        <v>21</v>
      </c>
      <c r="B37" s="142"/>
      <c r="C37" s="142" t="s">
        <v>109</v>
      </c>
      <c r="D37" s="185" t="s">
        <v>119</v>
      </c>
      <c r="E37" s="170" t="s">
        <v>161</v>
      </c>
      <c r="F37" s="142" t="s">
        <v>77</v>
      </c>
      <c r="G37" s="143">
        <v>1</v>
      </c>
      <c r="H37" s="144">
        <v>699</v>
      </c>
      <c r="I37" s="151">
        <f t="shared" si="2"/>
        <v>699</v>
      </c>
      <c r="J37" s="224"/>
      <c r="K37" s="159" t="s">
        <v>300</v>
      </c>
      <c r="L37" s="220"/>
      <c r="M37" s="190" t="s">
        <v>324</v>
      </c>
      <c r="N37" s="242" t="s">
        <v>337</v>
      </c>
      <c r="O37" s="220"/>
    </row>
    <row r="38" spans="1:15" s="135" customFormat="1" ht="52.8" x14ac:dyDescent="0.25">
      <c r="A38" s="146">
        <v>22</v>
      </c>
      <c r="B38" s="142"/>
      <c r="C38" s="142" t="s">
        <v>109</v>
      </c>
      <c r="D38" s="215" t="s">
        <v>100</v>
      </c>
      <c r="E38" s="171" t="s">
        <v>125</v>
      </c>
      <c r="F38" s="142" t="s">
        <v>77</v>
      </c>
      <c r="G38" s="143">
        <v>1</v>
      </c>
      <c r="H38" s="144">
        <v>3899</v>
      </c>
      <c r="I38" s="151">
        <f t="shared" si="2"/>
        <v>3899</v>
      </c>
      <c r="J38" s="224"/>
      <c r="K38" s="189" t="s">
        <v>317</v>
      </c>
      <c r="L38" s="224"/>
      <c r="M38" s="190" t="s">
        <v>325</v>
      </c>
      <c r="N38" s="242" t="s">
        <v>337</v>
      </c>
      <c r="O38" s="220"/>
    </row>
    <row r="39" spans="1:15" s="135" customFormat="1" ht="92.4" x14ac:dyDescent="0.25">
      <c r="A39" s="146">
        <v>23</v>
      </c>
      <c r="B39" s="142"/>
      <c r="C39" s="142" t="s">
        <v>109</v>
      </c>
      <c r="D39" s="215" t="s">
        <v>188</v>
      </c>
      <c r="E39" s="170" t="s">
        <v>241</v>
      </c>
      <c r="F39" s="142" t="s">
        <v>77</v>
      </c>
      <c r="G39" s="143">
        <f>G25</f>
        <v>24</v>
      </c>
      <c r="H39" s="144">
        <v>19192</v>
      </c>
      <c r="I39" s="144">
        <f t="shared" si="2"/>
        <v>460608</v>
      </c>
      <c r="J39" s="220"/>
      <c r="K39" s="159" t="s">
        <v>318</v>
      </c>
      <c r="L39" s="220"/>
      <c r="M39" s="237" t="s">
        <v>280</v>
      </c>
      <c r="N39" s="159" t="s">
        <v>337</v>
      </c>
      <c r="O39" s="220"/>
    </row>
    <row r="40" spans="1:15" s="135" customFormat="1" ht="105.6" x14ac:dyDescent="0.25">
      <c r="A40" s="146">
        <v>24</v>
      </c>
      <c r="B40" s="142"/>
      <c r="C40" s="142" t="s">
        <v>109</v>
      </c>
      <c r="D40" s="215" t="s">
        <v>192</v>
      </c>
      <c r="E40" s="170" t="s">
        <v>221</v>
      </c>
      <c r="F40" s="142" t="s">
        <v>77</v>
      </c>
      <c r="G40" s="143">
        <v>1</v>
      </c>
      <c r="H40" s="144">
        <v>64190</v>
      </c>
      <c r="I40" s="144">
        <f t="shared" si="2"/>
        <v>64190</v>
      </c>
      <c r="J40" s="220"/>
      <c r="K40" s="188" t="s">
        <v>301</v>
      </c>
      <c r="L40" s="220"/>
      <c r="M40" s="237" t="s">
        <v>319</v>
      </c>
      <c r="N40" s="159" t="s">
        <v>337</v>
      </c>
      <c r="O40" s="220"/>
    </row>
    <row r="41" spans="1:15" s="135" customFormat="1" ht="26.4" x14ac:dyDescent="0.25">
      <c r="A41" s="146">
        <v>25</v>
      </c>
      <c r="B41" s="142"/>
      <c r="C41" s="142" t="s">
        <v>109</v>
      </c>
      <c r="D41" s="215" t="s">
        <v>108</v>
      </c>
      <c r="E41" s="170" t="s">
        <v>127</v>
      </c>
      <c r="F41" s="142" t="s">
        <v>77</v>
      </c>
      <c r="G41" s="143">
        <v>1</v>
      </c>
      <c r="H41" s="144">
        <v>918</v>
      </c>
      <c r="I41" s="151">
        <f t="shared" si="2"/>
        <v>918</v>
      </c>
      <c r="J41" s="224"/>
      <c r="K41" s="159" t="s">
        <v>302</v>
      </c>
      <c r="L41" s="220"/>
      <c r="M41" s="190" t="s">
        <v>326</v>
      </c>
      <c r="N41" s="242" t="s">
        <v>337</v>
      </c>
      <c r="O41" s="220"/>
    </row>
    <row r="42" spans="1:15" s="135" customFormat="1" ht="66" x14ac:dyDescent="0.25">
      <c r="A42" s="146">
        <v>26</v>
      </c>
      <c r="B42" s="142"/>
      <c r="C42" s="142" t="s">
        <v>109</v>
      </c>
      <c r="D42" s="215" t="s">
        <v>89</v>
      </c>
      <c r="E42" s="170" t="s">
        <v>126</v>
      </c>
      <c r="F42" s="142" t="s">
        <v>77</v>
      </c>
      <c r="G42" s="143">
        <v>1</v>
      </c>
      <c r="H42" s="144">
        <v>11500</v>
      </c>
      <c r="I42" s="151">
        <f t="shared" si="2"/>
        <v>11500</v>
      </c>
      <c r="J42" s="223"/>
      <c r="K42" s="159" t="s">
        <v>303</v>
      </c>
      <c r="L42" s="220"/>
      <c r="M42" s="190" t="s">
        <v>327</v>
      </c>
      <c r="N42" s="242" t="s">
        <v>337</v>
      </c>
      <c r="O42" s="220"/>
    </row>
    <row r="43" spans="1:15" s="135" customFormat="1" ht="39" customHeight="1" x14ac:dyDescent="0.25">
      <c r="A43" s="146">
        <v>27</v>
      </c>
      <c r="B43" s="142"/>
      <c r="C43" s="142" t="s">
        <v>109</v>
      </c>
      <c r="D43" s="215" t="s">
        <v>90</v>
      </c>
      <c r="E43" s="170" t="s">
        <v>146</v>
      </c>
      <c r="F43" s="142" t="s">
        <v>77</v>
      </c>
      <c r="G43" s="143">
        <v>2</v>
      </c>
      <c r="H43" s="144">
        <v>4020</v>
      </c>
      <c r="I43" s="151">
        <f t="shared" si="2"/>
        <v>8040</v>
      </c>
      <c r="J43" s="224"/>
      <c r="K43" s="159" t="s">
        <v>304</v>
      </c>
      <c r="L43" s="220"/>
      <c r="M43" s="190" t="s">
        <v>328</v>
      </c>
      <c r="N43" s="242" t="s">
        <v>337</v>
      </c>
      <c r="O43" s="220"/>
    </row>
    <row r="44" spans="1:15" s="135" customFormat="1" ht="39.6" x14ac:dyDescent="0.25">
      <c r="A44" s="146">
        <v>28</v>
      </c>
      <c r="B44" s="142"/>
      <c r="C44" s="142" t="s">
        <v>109</v>
      </c>
      <c r="D44" s="215" t="s">
        <v>145</v>
      </c>
      <c r="E44" s="237" t="s">
        <v>238</v>
      </c>
      <c r="F44" s="142" t="s">
        <v>77</v>
      </c>
      <c r="G44" s="143">
        <v>1</v>
      </c>
      <c r="H44" s="144">
        <v>5079</v>
      </c>
      <c r="I44" s="144">
        <f t="shared" si="2"/>
        <v>5079</v>
      </c>
      <c r="J44" s="220"/>
      <c r="K44" s="237" t="s">
        <v>268</v>
      </c>
      <c r="L44" s="220"/>
      <c r="M44" s="190" t="s">
        <v>282</v>
      </c>
      <c r="N44" s="242" t="s">
        <v>337</v>
      </c>
      <c r="O44" s="220"/>
    </row>
    <row r="45" spans="1:15" s="135" customFormat="1" ht="26.4" x14ac:dyDescent="0.25">
      <c r="A45" s="146">
        <v>29</v>
      </c>
      <c r="B45" s="142"/>
      <c r="C45" s="142" t="s">
        <v>109</v>
      </c>
      <c r="D45" s="215" t="s">
        <v>239</v>
      </c>
      <c r="E45" s="170" t="s">
        <v>240</v>
      </c>
      <c r="F45" s="142" t="s">
        <v>77</v>
      </c>
      <c r="G45" s="143">
        <f>G44</f>
        <v>1</v>
      </c>
      <c r="H45" s="144">
        <v>1112</v>
      </c>
      <c r="I45" s="144">
        <f t="shared" si="2"/>
        <v>1112</v>
      </c>
      <c r="J45" s="220"/>
      <c r="K45" s="159" t="s">
        <v>270</v>
      </c>
      <c r="L45" s="220"/>
      <c r="M45" s="190" t="s">
        <v>284</v>
      </c>
      <c r="N45" s="242" t="s">
        <v>337</v>
      </c>
      <c r="O45" s="220"/>
    </row>
    <row r="46" spans="1:15" s="135" customFormat="1" x14ac:dyDescent="0.25">
      <c r="A46" s="146"/>
      <c r="B46" s="142"/>
      <c r="C46" s="142"/>
      <c r="D46" s="215"/>
      <c r="E46" s="167" t="s">
        <v>87</v>
      </c>
      <c r="F46" s="218"/>
      <c r="G46" s="195"/>
      <c r="H46" s="195"/>
      <c r="I46" s="141">
        <f>SUBTOTAL(9,I47:I51)</f>
        <v>133431</v>
      </c>
      <c r="J46" s="220"/>
      <c r="K46" s="188"/>
      <c r="L46" s="220"/>
      <c r="M46" s="188"/>
      <c r="N46" s="159"/>
      <c r="O46" s="220"/>
    </row>
    <row r="47" spans="1:15" s="135" customFormat="1" ht="79.2" x14ac:dyDescent="0.25">
      <c r="A47" s="146">
        <v>30</v>
      </c>
      <c r="B47" s="142"/>
      <c r="C47" s="142" t="s">
        <v>109</v>
      </c>
      <c r="D47" s="215" t="s">
        <v>88</v>
      </c>
      <c r="E47" s="172" t="s">
        <v>153</v>
      </c>
      <c r="F47" s="142" t="s">
        <v>77</v>
      </c>
      <c r="G47" s="143">
        <v>1</v>
      </c>
      <c r="H47" s="144">
        <v>32489</v>
      </c>
      <c r="I47" s="151">
        <f t="shared" ref="I47:I51" si="3">ROUND(G47*H47,2)</f>
        <v>32489</v>
      </c>
      <c r="J47" s="220"/>
      <c r="K47" s="188" t="s">
        <v>305</v>
      </c>
      <c r="L47" s="220"/>
      <c r="M47" s="188" t="s">
        <v>329</v>
      </c>
      <c r="N47" s="159" t="s">
        <v>337</v>
      </c>
      <c r="O47" s="220"/>
    </row>
    <row r="48" spans="1:15" s="135" customFormat="1" ht="52.8" x14ac:dyDescent="0.25">
      <c r="A48" s="146">
        <v>31</v>
      </c>
      <c r="B48" s="142"/>
      <c r="C48" s="142" t="s">
        <v>109</v>
      </c>
      <c r="D48" s="185" t="s">
        <v>116</v>
      </c>
      <c r="E48" s="172" t="s">
        <v>140</v>
      </c>
      <c r="F48" s="142" t="s">
        <v>77</v>
      </c>
      <c r="G48" s="143">
        <v>1</v>
      </c>
      <c r="H48" s="144">
        <v>11900</v>
      </c>
      <c r="I48" s="151">
        <f t="shared" si="3"/>
        <v>11900</v>
      </c>
      <c r="J48" s="220"/>
      <c r="K48" s="185" t="s">
        <v>306</v>
      </c>
      <c r="L48" s="220"/>
      <c r="M48" s="188" t="s">
        <v>330</v>
      </c>
      <c r="N48" s="159" t="s">
        <v>337</v>
      </c>
      <c r="O48" s="220"/>
    </row>
    <row r="49" spans="1:15" s="135" customFormat="1" ht="39.6" x14ac:dyDescent="0.25">
      <c r="A49" s="146">
        <v>32</v>
      </c>
      <c r="B49" s="142"/>
      <c r="C49" s="142" t="s">
        <v>109</v>
      </c>
      <c r="D49" s="215" t="s">
        <v>86</v>
      </c>
      <c r="E49" s="171" t="s">
        <v>120</v>
      </c>
      <c r="F49" s="142" t="s">
        <v>77</v>
      </c>
      <c r="G49" s="143">
        <v>1</v>
      </c>
      <c r="H49" s="144">
        <v>697</v>
      </c>
      <c r="I49" s="151">
        <f t="shared" si="3"/>
        <v>697</v>
      </c>
      <c r="J49" s="220"/>
      <c r="K49" s="185" t="s">
        <v>307</v>
      </c>
      <c r="L49" s="220"/>
      <c r="M49" s="190" t="s">
        <v>284</v>
      </c>
      <c r="N49" s="159" t="s">
        <v>337</v>
      </c>
      <c r="O49" s="220"/>
    </row>
    <row r="50" spans="1:15" s="135" customFormat="1" ht="39.6" x14ac:dyDescent="0.25">
      <c r="A50" s="146">
        <v>33</v>
      </c>
      <c r="B50" s="142"/>
      <c r="C50" s="142" t="s">
        <v>109</v>
      </c>
      <c r="D50" s="215" t="s">
        <v>91</v>
      </c>
      <c r="E50" s="171" t="s">
        <v>222</v>
      </c>
      <c r="F50" s="142" t="s">
        <v>77</v>
      </c>
      <c r="G50" s="143">
        <v>1</v>
      </c>
      <c r="H50" s="144">
        <v>16419</v>
      </c>
      <c r="I50" s="144">
        <f t="shared" si="3"/>
        <v>16419</v>
      </c>
      <c r="J50" s="224"/>
      <c r="K50" s="159" t="s">
        <v>308</v>
      </c>
      <c r="L50" s="224"/>
      <c r="M50" s="190" t="s">
        <v>331</v>
      </c>
      <c r="N50" s="242" t="s">
        <v>337</v>
      </c>
      <c r="O50" s="220"/>
    </row>
    <row r="51" spans="1:15" s="135" customFormat="1" ht="105.6" x14ac:dyDescent="0.25">
      <c r="A51" s="146">
        <v>34</v>
      </c>
      <c r="B51" s="142"/>
      <c r="C51" s="142" t="s">
        <v>109</v>
      </c>
      <c r="D51" s="215" t="s">
        <v>92</v>
      </c>
      <c r="E51" s="170" t="s">
        <v>223</v>
      </c>
      <c r="F51" s="142" t="s">
        <v>77</v>
      </c>
      <c r="G51" s="143">
        <v>1</v>
      </c>
      <c r="H51" s="144">
        <v>71926</v>
      </c>
      <c r="I51" s="144">
        <f t="shared" si="3"/>
        <v>71926</v>
      </c>
      <c r="J51" s="220"/>
      <c r="K51" s="159" t="s">
        <v>309</v>
      </c>
      <c r="L51" s="220"/>
      <c r="M51" s="188" t="s">
        <v>322</v>
      </c>
      <c r="N51" s="159" t="s">
        <v>337</v>
      </c>
      <c r="O51" s="220"/>
    </row>
    <row r="52" spans="1:15" s="135" customFormat="1" x14ac:dyDescent="0.25">
      <c r="A52" s="146"/>
      <c r="B52" s="142"/>
      <c r="C52" s="142"/>
      <c r="D52" s="215"/>
      <c r="E52" s="167" t="s">
        <v>139</v>
      </c>
      <c r="F52" s="218"/>
      <c r="G52" s="195"/>
      <c r="H52" s="195"/>
      <c r="I52" s="141">
        <f>SUBTOTAL(9,I53:I61)</f>
        <v>117881</v>
      </c>
      <c r="J52" s="220"/>
      <c r="K52" s="159"/>
      <c r="L52" s="220"/>
      <c r="M52" s="188"/>
      <c r="N52" s="159"/>
      <c r="O52" s="220"/>
    </row>
    <row r="53" spans="1:15" s="135" customFormat="1" ht="92.4" x14ac:dyDescent="0.25">
      <c r="A53" s="146">
        <v>35</v>
      </c>
      <c r="B53" s="142"/>
      <c r="C53" s="142" t="s">
        <v>109</v>
      </c>
      <c r="D53" s="158" t="s">
        <v>133</v>
      </c>
      <c r="E53" s="173" t="s">
        <v>138</v>
      </c>
      <c r="F53" s="142" t="s">
        <v>77</v>
      </c>
      <c r="G53" s="143">
        <v>1</v>
      </c>
      <c r="H53" s="144">
        <v>11721</v>
      </c>
      <c r="I53" s="144">
        <f>ROUND(G53*H53,2)</f>
        <v>11721</v>
      </c>
      <c r="J53" s="220"/>
      <c r="K53" s="159" t="s">
        <v>310</v>
      </c>
      <c r="L53" s="220"/>
      <c r="M53" s="188" t="s">
        <v>332</v>
      </c>
      <c r="N53" s="159" t="s">
        <v>337</v>
      </c>
      <c r="O53" s="220"/>
    </row>
    <row r="54" spans="1:15" s="135" customFormat="1" ht="118.8" x14ac:dyDescent="0.25">
      <c r="A54" s="146">
        <v>36</v>
      </c>
      <c r="B54" s="142"/>
      <c r="C54" s="142" t="s">
        <v>109</v>
      </c>
      <c r="D54" s="158" t="s">
        <v>134</v>
      </c>
      <c r="E54" s="173" t="s">
        <v>224</v>
      </c>
      <c r="F54" s="142" t="s">
        <v>77</v>
      </c>
      <c r="G54" s="143">
        <v>1</v>
      </c>
      <c r="H54" s="144">
        <v>17133</v>
      </c>
      <c r="I54" s="144">
        <f>ROUND(G54*H54,2)</f>
        <v>17133</v>
      </c>
      <c r="J54" s="220"/>
      <c r="K54" s="159" t="s">
        <v>311</v>
      </c>
      <c r="L54" s="220"/>
      <c r="M54" s="188" t="s">
        <v>333</v>
      </c>
      <c r="N54" s="159" t="s">
        <v>337</v>
      </c>
      <c r="O54" s="220"/>
    </row>
    <row r="55" spans="1:15" s="135" customFormat="1" ht="79.2" x14ac:dyDescent="0.25">
      <c r="A55" s="146">
        <v>37</v>
      </c>
      <c r="B55" s="142"/>
      <c r="C55" s="142" t="s">
        <v>109</v>
      </c>
      <c r="D55" s="158" t="s">
        <v>135</v>
      </c>
      <c r="E55" s="166" t="s">
        <v>164</v>
      </c>
      <c r="F55" s="142" t="s">
        <v>77</v>
      </c>
      <c r="G55" s="143">
        <v>1</v>
      </c>
      <c r="H55" s="144">
        <v>45110</v>
      </c>
      <c r="I55" s="144">
        <f>ROUND(G55*H55,2)</f>
        <v>45110</v>
      </c>
      <c r="J55" s="220"/>
      <c r="K55" s="159" t="s">
        <v>312</v>
      </c>
      <c r="L55" s="220"/>
      <c r="M55" s="188" t="s">
        <v>334</v>
      </c>
      <c r="N55" s="159" t="s">
        <v>337</v>
      </c>
      <c r="O55" s="220"/>
    </row>
    <row r="56" spans="1:15" s="135" customFormat="1" ht="116.4" customHeight="1" x14ac:dyDescent="0.25">
      <c r="A56" s="146">
        <v>38</v>
      </c>
      <c r="B56" s="142"/>
      <c r="C56" s="142" t="s">
        <v>109</v>
      </c>
      <c r="D56" s="158" t="s">
        <v>136</v>
      </c>
      <c r="E56" s="166" t="s">
        <v>137</v>
      </c>
      <c r="F56" s="142" t="s">
        <v>77</v>
      </c>
      <c r="G56" s="143">
        <v>1</v>
      </c>
      <c r="H56" s="144">
        <v>32405</v>
      </c>
      <c r="I56" s="144">
        <f>ROUND(G56*H56,2)</f>
        <v>32405</v>
      </c>
      <c r="J56" s="220"/>
      <c r="K56" s="159" t="s">
        <v>313</v>
      </c>
      <c r="L56" s="220"/>
      <c r="M56" s="188" t="s">
        <v>335</v>
      </c>
      <c r="N56" s="159" t="s">
        <v>337</v>
      </c>
      <c r="O56" s="220"/>
    </row>
    <row r="57" spans="1:15" s="135" customFormat="1" ht="26.4" x14ac:dyDescent="0.25">
      <c r="A57" s="146">
        <v>39</v>
      </c>
      <c r="B57" s="142"/>
      <c r="C57" s="209" t="s">
        <v>109</v>
      </c>
      <c r="D57" s="158" t="s">
        <v>162</v>
      </c>
      <c r="E57" s="166" t="s">
        <v>160</v>
      </c>
      <c r="F57" s="142" t="s">
        <v>77</v>
      </c>
      <c r="G57" s="154">
        <v>1</v>
      </c>
      <c r="H57" s="144">
        <v>1950</v>
      </c>
      <c r="I57" s="144">
        <f t="shared" ref="I57:I59" si="4">ROUND(G57*H57,2)</f>
        <v>1950</v>
      </c>
      <c r="J57" s="220"/>
      <c r="K57" s="193" t="s">
        <v>314</v>
      </c>
      <c r="L57" s="220"/>
      <c r="M57" s="190" t="s">
        <v>324</v>
      </c>
      <c r="N57" s="159" t="s">
        <v>337</v>
      </c>
      <c r="O57" s="220"/>
    </row>
    <row r="58" spans="1:15" s="135" customFormat="1" ht="52.8" x14ac:dyDescent="0.25">
      <c r="A58" s="146">
        <v>40</v>
      </c>
      <c r="B58" s="142"/>
      <c r="C58" s="209" t="s">
        <v>109</v>
      </c>
      <c r="D58" s="158" t="s">
        <v>119</v>
      </c>
      <c r="E58" s="170" t="s">
        <v>225</v>
      </c>
      <c r="F58" s="142" t="s">
        <v>77</v>
      </c>
      <c r="G58" s="154">
        <f>G57</f>
        <v>1</v>
      </c>
      <c r="H58" s="144">
        <v>3672</v>
      </c>
      <c r="I58" s="144">
        <f t="shared" si="4"/>
        <v>3672</v>
      </c>
      <c r="J58" s="220"/>
      <c r="K58" s="193" t="s">
        <v>300</v>
      </c>
      <c r="L58" s="220"/>
      <c r="M58" s="190" t="s">
        <v>324</v>
      </c>
      <c r="N58" s="159" t="s">
        <v>337</v>
      </c>
      <c r="O58" s="220"/>
    </row>
    <row r="59" spans="1:15" s="135" customFormat="1" ht="26.4" x14ac:dyDescent="0.25">
      <c r="A59" s="146">
        <v>41</v>
      </c>
      <c r="B59" s="142"/>
      <c r="C59" s="142" t="s">
        <v>109</v>
      </c>
      <c r="D59" s="185" t="s">
        <v>115</v>
      </c>
      <c r="E59" s="170" t="s">
        <v>132</v>
      </c>
      <c r="F59" s="142" t="s">
        <v>77</v>
      </c>
      <c r="G59" s="154">
        <v>1</v>
      </c>
      <c r="H59" s="144">
        <v>930</v>
      </c>
      <c r="I59" s="144">
        <f t="shared" si="4"/>
        <v>930</v>
      </c>
      <c r="J59" s="220"/>
      <c r="K59" s="159" t="s">
        <v>245</v>
      </c>
      <c r="L59" s="220"/>
      <c r="M59" s="159" t="s">
        <v>272</v>
      </c>
      <c r="N59" s="159" t="s">
        <v>337</v>
      </c>
      <c r="O59" s="220"/>
    </row>
    <row r="60" spans="1:15" s="135" customFormat="1" ht="92.4" x14ac:dyDescent="0.25">
      <c r="A60" s="146">
        <v>42</v>
      </c>
      <c r="B60" s="142"/>
      <c r="C60" s="142" t="s">
        <v>109</v>
      </c>
      <c r="D60" s="215" t="s">
        <v>148</v>
      </c>
      <c r="E60" s="171" t="s">
        <v>157</v>
      </c>
      <c r="F60" s="142" t="s">
        <v>77</v>
      </c>
      <c r="G60" s="143">
        <f>G59</f>
        <v>1</v>
      </c>
      <c r="H60" s="144">
        <v>3900</v>
      </c>
      <c r="I60" s="144">
        <f>ROUND(G60*H60,2)</f>
        <v>3900</v>
      </c>
      <c r="J60" s="146"/>
      <c r="K60" s="159" t="s">
        <v>320</v>
      </c>
      <c r="L60" s="220"/>
      <c r="M60" s="159" t="s">
        <v>272</v>
      </c>
      <c r="N60" s="159" t="s">
        <v>337</v>
      </c>
      <c r="O60" s="220"/>
    </row>
    <row r="61" spans="1:15" s="135" customFormat="1" ht="105.6" x14ac:dyDescent="0.25">
      <c r="A61" s="146">
        <v>43</v>
      </c>
      <c r="B61" s="142"/>
      <c r="C61" s="142" t="s">
        <v>109</v>
      </c>
      <c r="D61" s="215" t="s">
        <v>236</v>
      </c>
      <c r="E61" s="173" t="s">
        <v>235</v>
      </c>
      <c r="F61" s="142" t="s">
        <v>77</v>
      </c>
      <c r="G61" s="143">
        <v>1</v>
      </c>
      <c r="H61" s="144">
        <v>1060</v>
      </c>
      <c r="I61" s="144">
        <f>ROUND(G61*H61,2)</f>
        <v>1060</v>
      </c>
      <c r="J61" s="146"/>
      <c r="K61" s="159" t="s">
        <v>321</v>
      </c>
      <c r="L61" s="220"/>
      <c r="M61" s="159" t="s">
        <v>336</v>
      </c>
      <c r="N61" s="159" t="s">
        <v>337</v>
      </c>
      <c r="O61" s="220"/>
    </row>
    <row r="62" spans="1:15" x14ac:dyDescent="0.25">
      <c r="A62" s="197"/>
      <c r="B62" s="206"/>
      <c r="C62" s="206"/>
      <c r="D62" s="216"/>
      <c r="E62" s="174" t="s">
        <v>105</v>
      </c>
      <c r="F62" s="206"/>
      <c r="G62" s="219"/>
      <c r="H62" s="219"/>
      <c r="I62" s="152">
        <f>SUBTOTAL(9,I14:I61)</f>
        <v>2018272.5</v>
      </c>
      <c r="J62" s="219"/>
      <c r="K62" s="191"/>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0035-FECA-4321-808B-9F70A583A479}">
  <sheetPr>
    <pageSetUpPr fitToPage="1"/>
  </sheetPr>
  <dimension ref="A1:O56"/>
  <sheetViews>
    <sheetView showGridLines="0" topLeftCell="E51" zoomScaleNormal="100" workbookViewId="0">
      <selection activeCell="N56" sqref="N56"/>
    </sheetView>
  </sheetViews>
  <sheetFormatPr defaultColWidth="9.109375" defaultRowHeight="13.2" x14ac:dyDescent="0.25"/>
  <cols>
    <col min="1" max="1" width="5.5546875" style="204" customWidth="1"/>
    <col min="2" max="2" width="4.44140625" style="207" customWidth="1"/>
    <col min="3" max="3" width="6" style="207" customWidth="1"/>
    <col min="4" max="4" width="12.6640625" style="217" customWidth="1"/>
    <col min="5" max="5" width="94.33203125" style="175" customWidth="1"/>
    <col min="6" max="6" width="7.6640625" style="207" customWidth="1"/>
    <col min="7" max="7" width="9.88671875" style="204" customWidth="1"/>
    <col min="8" max="8" width="13.109375" style="204" customWidth="1"/>
    <col min="9" max="9" width="15.5546875" style="204" customWidth="1"/>
    <col min="10" max="10" width="9.109375" style="204"/>
    <col min="11" max="11" width="28.6640625" style="192" customWidth="1"/>
    <col min="12" max="12" width="2.6640625" style="204" customWidth="1"/>
    <col min="13" max="13" width="20" style="192" customWidth="1"/>
    <col min="14" max="14" width="30.6640625" style="217" customWidth="1"/>
    <col min="15" max="15" width="9.109375" style="204"/>
    <col min="16" max="16384" width="9.109375" style="82"/>
  </cols>
  <sheetData>
    <row r="1" spans="1:15" s="192" customFormat="1" ht="17.399999999999999" x14ac:dyDescent="0.25">
      <c r="A1" s="229" t="s">
        <v>110</v>
      </c>
      <c r="B1" s="230"/>
      <c r="C1" s="230"/>
      <c r="D1" s="210"/>
      <c r="E1" s="210"/>
      <c r="F1" s="230"/>
      <c r="G1" s="230"/>
      <c r="H1" s="230"/>
      <c r="I1" s="230"/>
      <c r="N1" s="217"/>
    </row>
    <row r="2" spans="1:15" s="192" customFormat="1" x14ac:dyDescent="0.25">
      <c r="A2" s="231" t="s">
        <v>61</v>
      </c>
      <c r="B2" s="230"/>
      <c r="C2" s="136" t="str">
        <f>'Krycí list'!E5</f>
        <v>Odborné učebny</v>
      </c>
      <c r="D2" s="211"/>
      <c r="E2" s="211"/>
      <c r="F2" s="230"/>
      <c r="G2" s="230"/>
      <c r="H2" s="230"/>
      <c r="I2" s="230"/>
      <c r="N2" s="217"/>
    </row>
    <row r="3" spans="1:15" s="192" customFormat="1" x14ac:dyDescent="0.25">
      <c r="A3" s="231" t="s">
        <v>62</v>
      </c>
      <c r="B3" s="230"/>
      <c r="C3" s="260" t="str">
        <f>'Krycí list'!E7</f>
        <v>Základní škola a Mateřská škola, Rychnov u Jablonce nad Nisou, příspěvková organizace</v>
      </c>
      <c r="D3" s="261"/>
      <c r="E3" s="261"/>
      <c r="F3" s="230"/>
      <c r="G3" s="230"/>
      <c r="H3" s="230"/>
      <c r="I3" s="136"/>
      <c r="N3" s="217"/>
    </row>
    <row r="4" spans="1:15" s="192" customFormat="1" x14ac:dyDescent="0.25">
      <c r="A4" s="231" t="s">
        <v>63</v>
      </c>
      <c r="B4" s="230"/>
      <c r="C4" s="136" t="str">
        <f>'Krycí list'!E9</f>
        <v>NEOCENĚNÝ SOUPIS PRACÍ A DODÁVEK A SLUŽEB</v>
      </c>
      <c r="D4" s="211"/>
      <c r="E4" s="211"/>
      <c r="F4" s="230"/>
      <c r="G4" s="230"/>
      <c r="H4" s="230"/>
      <c r="I4" s="136"/>
      <c r="N4" s="217"/>
    </row>
    <row r="5" spans="1:15" s="192" customFormat="1" x14ac:dyDescent="0.25">
      <c r="A5" s="230" t="s">
        <v>71</v>
      </c>
      <c r="B5" s="230"/>
      <c r="C5" s="136" t="str">
        <f>'Krycí list'!P5</f>
        <v xml:space="preserve"> </v>
      </c>
      <c r="D5" s="211"/>
      <c r="E5" s="211"/>
      <c r="F5" s="230"/>
      <c r="G5" s="230"/>
      <c r="H5" s="230"/>
      <c r="I5" s="136"/>
      <c r="N5" s="217"/>
    </row>
    <row r="6" spans="1:15" s="192" customFormat="1" x14ac:dyDescent="0.25">
      <c r="A6" s="230"/>
      <c r="B6" s="230"/>
      <c r="C6" s="136"/>
      <c r="D6" s="211"/>
      <c r="E6" s="211"/>
      <c r="F6" s="230"/>
      <c r="G6" s="230"/>
      <c r="H6" s="230"/>
      <c r="I6" s="136"/>
      <c r="N6" s="217"/>
    </row>
    <row r="7" spans="1:15" s="192" customFormat="1" x14ac:dyDescent="0.25">
      <c r="A7" s="230" t="s">
        <v>65</v>
      </c>
      <c r="B7" s="230"/>
      <c r="C7" s="260" t="str">
        <f>'Krycí list'!E26</f>
        <v>Město Rychnov u Jablonce nad Nisou</v>
      </c>
      <c r="D7" s="261"/>
      <c r="E7" s="261"/>
      <c r="F7" s="230"/>
      <c r="G7" s="230"/>
      <c r="H7" s="230"/>
      <c r="I7" s="136"/>
      <c r="N7" s="217"/>
    </row>
    <row r="8" spans="1:15" s="192" customFormat="1" ht="28.8" customHeight="1" x14ac:dyDescent="0.25">
      <c r="A8" s="230" t="s">
        <v>66</v>
      </c>
      <c r="B8" s="230"/>
      <c r="C8" s="265" t="str">
        <f>'Krycí list'!E28</f>
        <v>AV MEDIA SYSTEMS, a.s.</v>
      </c>
      <c r="D8" s="266"/>
      <c r="E8" s="211"/>
      <c r="F8" s="230"/>
      <c r="G8" s="230"/>
      <c r="H8" s="230"/>
      <c r="I8" s="136"/>
      <c r="N8" s="217"/>
    </row>
    <row r="9" spans="1:15" s="192" customFormat="1" x14ac:dyDescent="0.25">
      <c r="A9" s="230" t="s">
        <v>67</v>
      </c>
      <c r="B9" s="230"/>
      <c r="C9" s="264" t="str">
        <f>'Krycí list'!O31</f>
        <v>09/2023</v>
      </c>
      <c r="D9" s="261"/>
      <c r="E9" s="211"/>
      <c r="F9" s="230"/>
      <c r="G9" s="230"/>
      <c r="H9" s="230"/>
      <c r="I9" s="136"/>
      <c r="N9" s="217"/>
    </row>
    <row r="10" spans="1:15" s="192" customFormat="1" x14ac:dyDescent="0.25">
      <c r="A10" s="230"/>
      <c r="B10" s="230"/>
      <c r="C10" s="230"/>
      <c r="D10" s="210"/>
      <c r="E10" s="210"/>
      <c r="F10" s="230"/>
      <c r="G10" s="230"/>
      <c r="H10" s="230"/>
      <c r="I10" s="230"/>
      <c r="N10" s="217"/>
    </row>
    <row r="11" spans="1:15" s="227" customFormat="1" ht="50.25" customHeight="1" x14ac:dyDescent="0.25">
      <c r="A11" s="201" t="s">
        <v>72</v>
      </c>
      <c r="B11" s="137" t="s">
        <v>73</v>
      </c>
      <c r="C11" s="137" t="s">
        <v>74</v>
      </c>
      <c r="D11" s="137" t="s">
        <v>104</v>
      </c>
      <c r="E11" s="137" t="s">
        <v>101</v>
      </c>
      <c r="F11" s="137" t="s">
        <v>75</v>
      </c>
      <c r="G11" s="137" t="s">
        <v>76</v>
      </c>
      <c r="H11" s="137" t="s">
        <v>102</v>
      </c>
      <c r="I11" s="137" t="s">
        <v>103</v>
      </c>
      <c r="J11" s="226"/>
      <c r="K11" s="233" t="s">
        <v>106</v>
      </c>
      <c r="M11" s="199" t="s">
        <v>158</v>
      </c>
      <c r="N11" s="199" t="s">
        <v>159</v>
      </c>
    </row>
    <row r="12" spans="1:15" s="207" customFormat="1" x14ac:dyDescent="0.25">
      <c r="A12" s="202">
        <v>1</v>
      </c>
      <c r="B12" s="153">
        <v>2</v>
      </c>
      <c r="C12" s="153">
        <v>3</v>
      </c>
      <c r="D12" s="138">
        <v>4</v>
      </c>
      <c r="E12" s="138">
        <v>5</v>
      </c>
      <c r="F12" s="153">
        <v>6</v>
      </c>
      <c r="G12" s="153">
        <v>7</v>
      </c>
      <c r="H12" s="153">
        <v>8</v>
      </c>
      <c r="I12" s="153">
        <v>9</v>
      </c>
      <c r="J12" s="228"/>
      <c r="K12" s="232">
        <v>10</v>
      </c>
      <c r="M12" s="200">
        <v>12</v>
      </c>
      <c r="N12" s="267">
        <v>13</v>
      </c>
    </row>
    <row r="13" spans="1:15" x14ac:dyDescent="0.25">
      <c r="A13" s="203"/>
      <c r="B13" s="205"/>
      <c r="C13" s="205"/>
      <c r="D13" s="212"/>
      <c r="E13" s="168"/>
      <c r="F13" s="205"/>
      <c r="G13" s="203"/>
      <c r="H13" s="203"/>
      <c r="I13" s="203"/>
    </row>
    <row r="14" spans="1:15" s="139" customFormat="1" x14ac:dyDescent="0.25">
      <c r="A14" s="196"/>
      <c r="B14" s="148"/>
      <c r="C14" s="208"/>
      <c r="D14" s="213" t="s">
        <v>93</v>
      </c>
      <c r="E14" s="169" t="s">
        <v>163</v>
      </c>
      <c r="F14" s="208"/>
      <c r="G14" s="194"/>
      <c r="H14" s="194"/>
      <c r="I14" s="149">
        <f>SUBTOTAL(9,I15:I55)</f>
        <v>1884841.5</v>
      </c>
      <c r="J14" s="194"/>
      <c r="K14" s="186"/>
      <c r="L14" s="194"/>
      <c r="M14" s="186"/>
      <c r="N14" s="213"/>
      <c r="O14" s="194"/>
    </row>
    <row r="15" spans="1:15" s="135" customFormat="1" x14ac:dyDescent="0.25">
      <c r="A15" s="146"/>
      <c r="B15" s="140"/>
      <c r="C15" s="198"/>
      <c r="D15" s="214"/>
      <c r="E15" s="167" t="s">
        <v>167</v>
      </c>
      <c r="F15" s="198"/>
      <c r="G15" s="195"/>
      <c r="H15" s="195"/>
      <c r="I15" s="141">
        <f>SUBTOTAL(9,I16:I23)</f>
        <v>214399</v>
      </c>
      <c r="J15" s="220"/>
      <c r="K15" s="188"/>
      <c r="L15" s="220"/>
      <c r="M15" s="188"/>
      <c r="N15" s="159"/>
      <c r="O15" s="220"/>
    </row>
    <row r="16" spans="1:15" s="135" customFormat="1" ht="158.4" x14ac:dyDescent="0.25">
      <c r="A16" s="146">
        <v>1</v>
      </c>
      <c r="B16" s="142"/>
      <c r="C16" s="142" t="s">
        <v>109</v>
      </c>
      <c r="D16" s="215" t="s">
        <v>147</v>
      </c>
      <c r="E16" s="170" t="s">
        <v>230</v>
      </c>
      <c r="F16" s="142" t="s">
        <v>77</v>
      </c>
      <c r="G16" s="143">
        <v>1</v>
      </c>
      <c r="H16" s="144">
        <v>116364</v>
      </c>
      <c r="I16" s="144">
        <f>ROUND(G16*H16,2)</f>
        <v>116364</v>
      </c>
      <c r="J16" s="220"/>
      <c r="K16" s="159" t="s">
        <v>254</v>
      </c>
      <c r="L16" s="220"/>
      <c r="M16" s="159" t="s">
        <v>273</v>
      </c>
      <c r="N16" s="159" t="s">
        <v>337</v>
      </c>
      <c r="O16" s="220"/>
    </row>
    <row r="17" spans="1:15" s="135" customFormat="1" ht="52.8" x14ac:dyDescent="0.25">
      <c r="A17" s="146">
        <v>2</v>
      </c>
      <c r="B17" s="142"/>
      <c r="C17" s="142" t="s">
        <v>109</v>
      </c>
      <c r="D17" s="215" t="s">
        <v>111</v>
      </c>
      <c r="E17" s="171" t="s">
        <v>149</v>
      </c>
      <c r="F17" s="142" t="s">
        <v>77</v>
      </c>
      <c r="G17" s="143">
        <v>1</v>
      </c>
      <c r="H17" s="144">
        <v>47520</v>
      </c>
      <c r="I17" s="144">
        <f t="shared" ref="I17:I19" si="0">ROUND(G17*H17,2)</f>
        <v>47520</v>
      </c>
      <c r="J17" s="220"/>
      <c r="K17" s="159" t="s">
        <v>255</v>
      </c>
      <c r="L17" s="220"/>
      <c r="M17" s="159" t="s">
        <v>274</v>
      </c>
      <c r="N17" s="159" t="s">
        <v>337</v>
      </c>
      <c r="O17" s="220"/>
    </row>
    <row r="18" spans="1:15" s="135" customFormat="1" ht="26.4" x14ac:dyDescent="0.25">
      <c r="A18" s="146">
        <v>3</v>
      </c>
      <c r="B18" s="142"/>
      <c r="C18" s="235" t="s">
        <v>109</v>
      </c>
      <c r="D18" s="235" t="s">
        <v>170</v>
      </c>
      <c r="E18" s="236" t="s">
        <v>171</v>
      </c>
      <c r="F18" s="142" t="s">
        <v>77</v>
      </c>
      <c r="G18" s="143">
        <v>1</v>
      </c>
      <c r="H18" s="144">
        <v>4520</v>
      </c>
      <c r="I18" s="144">
        <f t="shared" si="0"/>
        <v>4520</v>
      </c>
      <c r="J18" s="220"/>
      <c r="K18" s="235" t="s">
        <v>256</v>
      </c>
      <c r="L18" s="220"/>
      <c r="M18" s="159" t="s">
        <v>272</v>
      </c>
      <c r="N18" s="159" t="s">
        <v>337</v>
      </c>
      <c r="O18" s="220"/>
    </row>
    <row r="19" spans="1:15" s="135" customFormat="1" ht="52.8" x14ac:dyDescent="0.25">
      <c r="A19" s="146">
        <v>4</v>
      </c>
      <c r="B19" s="142"/>
      <c r="C19" s="209" t="s">
        <v>109</v>
      </c>
      <c r="D19" s="238" t="s">
        <v>173</v>
      </c>
      <c r="E19" s="237" t="s">
        <v>172</v>
      </c>
      <c r="F19" s="142" t="s">
        <v>77</v>
      </c>
      <c r="G19" s="143">
        <v>1</v>
      </c>
      <c r="H19" s="144">
        <v>4220</v>
      </c>
      <c r="I19" s="144">
        <f t="shared" si="0"/>
        <v>4220</v>
      </c>
      <c r="J19" s="222"/>
      <c r="K19" s="237" t="s">
        <v>244</v>
      </c>
      <c r="L19" s="220"/>
      <c r="M19" s="190" t="s">
        <v>275</v>
      </c>
      <c r="N19" s="159" t="s">
        <v>337</v>
      </c>
      <c r="O19" s="220"/>
    </row>
    <row r="20" spans="1:15" s="135" customFormat="1" ht="26.4" x14ac:dyDescent="0.25">
      <c r="A20" s="146">
        <v>5</v>
      </c>
      <c r="B20" s="142"/>
      <c r="C20" s="142" t="s">
        <v>109</v>
      </c>
      <c r="D20" s="185" t="s">
        <v>115</v>
      </c>
      <c r="E20" s="170" t="s">
        <v>132</v>
      </c>
      <c r="F20" s="142" t="s">
        <v>77</v>
      </c>
      <c r="G20" s="154">
        <v>1</v>
      </c>
      <c r="H20" s="144">
        <v>930</v>
      </c>
      <c r="I20" s="144">
        <f t="shared" ref="I20:I23" si="1">ROUND(G20*H20,2)</f>
        <v>930</v>
      </c>
      <c r="J20" s="220"/>
      <c r="K20" s="159" t="s">
        <v>245</v>
      </c>
      <c r="L20" s="220"/>
      <c r="M20" s="159" t="s">
        <v>272</v>
      </c>
      <c r="N20" s="159" t="s">
        <v>337</v>
      </c>
      <c r="O20" s="220"/>
    </row>
    <row r="21" spans="1:15" s="135" customFormat="1" ht="26.4" x14ac:dyDescent="0.25">
      <c r="A21" s="146">
        <v>6</v>
      </c>
      <c r="B21" s="142"/>
      <c r="C21" s="142" t="s">
        <v>109</v>
      </c>
      <c r="D21" s="159" t="s">
        <v>131</v>
      </c>
      <c r="E21" s="170" t="s">
        <v>130</v>
      </c>
      <c r="F21" s="142" t="s">
        <v>77</v>
      </c>
      <c r="G21" s="154">
        <v>1</v>
      </c>
      <c r="H21" s="144">
        <v>790</v>
      </c>
      <c r="I21" s="144">
        <f t="shared" si="1"/>
        <v>790</v>
      </c>
      <c r="J21" s="220"/>
      <c r="K21" s="159" t="s">
        <v>246</v>
      </c>
      <c r="L21" s="220"/>
      <c r="M21" s="190" t="s">
        <v>275</v>
      </c>
      <c r="N21" s="159" t="s">
        <v>337</v>
      </c>
      <c r="O21" s="220"/>
    </row>
    <row r="22" spans="1:15" s="135" customFormat="1" ht="26.4" x14ac:dyDescent="0.25">
      <c r="A22" s="146">
        <v>7</v>
      </c>
      <c r="B22" s="142"/>
      <c r="C22" s="142" t="s">
        <v>109</v>
      </c>
      <c r="D22" s="215" t="s">
        <v>121</v>
      </c>
      <c r="E22" s="246" t="s">
        <v>129</v>
      </c>
      <c r="F22" s="142" t="s">
        <v>77</v>
      </c>
      <c r="G22" s="143">
        <v>1</v>
      </c>
      <c r="H22" s="144">
        <v>17365</v>
      </c>
      <c r="I22" s="144">
        <f t="shared" si="1"/>
        <v>17365</v>
      </c>
      <c r="J22" s="220"/>
      <c r="K22" s="188" t="s">
        <v>290</v>
      </c>
      <c r="L22" s="220"/>
      <c r="M22" s="190" t="s">
        <v>276</v>
      </c>
      <c r="N22" s="159" t="s">
        <v>337</v>
      </c>
      <c r="O22" s="220"/>
    </row>
    <row r="23" spans="1:15" s="135" customFormat="1" ht="52.8" x14ac:dyDescent="0.25">
      <c r="A23" s="146">
        <v>8</v>
      </c>
      <c r="B23" s="142"/>
      <c r="C23" s="142" t="s">
        <v>109</v>
      </c>
      <c r="D23" s="215" t="s">
        <v>80</v>
      </c>
      <c r="E23" s="170" t="s">
        <v>150</v>
      </c>
      <c r="F23" s="142" t="s">
        <v>77</v>
      </c>
      <c r="G23" s="143">
        <v>1</v>
      </c>
      <c r="H23" s="144">
        <v>22690</v>
      </c>
      <c r="I23" s="144">
        <f t="shared" si="1"/>
        <v>22690</v>
      </c>
      <c r="J23" s="220"/>
      <c r="K23" s="188" t="s">
        <v>257</v>
      </c>
      <c r="L23" s="220"/>
      <c r="M23" s="159" t="s">
        <v>272</v>
      </c>
      <c r="N23" s="159" t="s">
        <v>337</v>
      </c>
      <c r="O23" s="220"/>
    </row>
    <row r="24" spans="1:15" s="135" customFormat="1" x14ac:dyDescent="0.25">
      <c r="A24" s="146"/>
      <c r="B24" s="142"/>
      <c r="C24" s="140"/>
      <c r="D24" s="187"/>
      <c r="E24" s="167" t="s">
        <v>168</v>
      </c>
      <c r="F24" s="218"/>
      <c r="G24" s="195"/>
      <c r="H24" s="195"/>
      <c r="I24" s="141">
        <f>SUBTOTAL(9,I25:I45)</f>
        <v>1552561.5</v>
      </c>
      <c r="J24" s="220"/>
      <c r="K24" s="188"/>
      <c r="L24" s="220"/>
      <c r="M24" s="188"/>
      <c r="N24" s="159"/>
      <c r="O24" s="220"/>
    </row>
    <row r="25" spans="1:15" s="135" customFormat="1" ht="92.4" x14ac:dyDescent="0.25">
      <c r="A25" s="146">
        <v>9</v>
      </c>
      <c r="B25" s="142"/>
      <c r="C25" s="142" t="s">
        <v>109</v>
      </c>
      <c r="D25" s="215" t="s">
        <v>122</v>
      </c>
      <c r="E25" s="170" t="s">
        <v>156</v>
      </c>
      <c r="F25" s="142" t="s">
        <v>77</v>
      </c>
      <c r="G25" s="143">
        <v>24</v>
      </c>
      <c r="H25" s="144">
        <v>6510</v>
      </c>
      <c r="I25" s="151">
        <f t="shared" ref="I25" si="2">ROUND(G25*H25,2)</f>
        <v>156240</v>
      </c>
      <c r="J25" s="220"/>
      <c r="K25" s="188" t="s">
        <v>291</v>
      </c>
      <c r="L25" s="220"/>
      <c r="M25" s="188" t="s">
        <v>322</v>
      </c>
      <c r="N25" s="159" t="s">
        <v>337</v>
      </c>
      <c r="O25" s="220"/>
    </row>
    <row r="26" spans="1:15" s="135" customFormat="1" ht="118.8" x14ac:dyDescent="0.25">
      <c r="A26" s="146">
        <v>10</v>
      </c>
      <c r="B26" s="142"/>
      <c r="C26" s="142" t="s">
        <v>109</v>
      </c>
      <c r="D26" s="215" t="s">
        <v>81</v>
      </c>
      <c r="E26" s="170" t="s">
        <v>155</v>
      </c>
      <c r="F26" s="142" t="s">
        <v>77</v>
      </c>
      <c r="G26" s="143">
        <f>G25</f>
        <v>24</v>
      </c>
      <c r="H26" s="144">
        <v>12987</v>
      </c>
      <c r="I26" s="151">
        <f t="shared" ref="I26:I45" si="3">ROUND(G26*H26,2)</f>
        <v>311688</v>
      </c>
      <c r="J26" s="220"/>
      <c r="K26" s="188" t="s">
        <v>292</v>
      </c>
      <c r="L26" s="220"/>
      <c r="M26" s="188" t="s">
        <v>322</v>
      </c>
      <c r="N26" s="159" t="s">
        <v>337</v>
      </c>
      <c r="O26" s="220"/>
    </row>
    <row r="27" spans="1:15" s="135" customFormat="1" ht="52.8" x14ac:dyDescent="0.25">
      <c r="A27" s="146">
        <v>11</v>
      </c>
      <c r="B27" s="142"/>
      <c r="C27" s="142" t="s">
        <v>109</v>
      </c>
      <c r="D27" s="235" t="s">
        <v>165</v>
      </c>
      <c r="E27" s="237" t="s">
        <v>166</v>
      </c>
      <c r="F27" s="142" t="s">
        <v>77</v>
      </c>
      <c r="G27" s="143">
        <f>G25</f>
        <v>24</v>
      </c>
      <c r="H27" s="144">
        <v>9893</v>
      </c>
      <c r="I27" s="144">
        <f t="shared" si="3"/>
        <v>237432</v>
      </c>
      <c r="J27" s="145"/>
      <c r="K27" s="135" t="s">
        <v>293</v>
      </c>
      <c r="M27" s="188" t="s">
        <v>322</v>
      </c>
      <c r="N27" s="158" t="s">
        <v>337</v>
      </c>
    </row>
    <row r="28" spans="1:15" s="135" customFormat="1" ht="39.6" x14ac:dyDescent="0.25">
      <c r="A28" s="146">
        <v>12</v>
      </c>
      <c r="B28" s="142"/>
      <c r="C28" s="142" t="s">
        <v>109</v>
      </c>
      <c r="D28" s="215" t="s">
        <v>82</v>
      </c>
      <c r="E28" s="170" t="s">
        <v>154</v>
      </c>
      <c r="F28" s="142" t="s">
        <v>77</v>
      </c>
      <c r="G28" s="143">
        <v>4</v>
      </c>
      <c r="H28" s="144">
        <v>8855</v>
      </c>
      <c r="I28" s="151">
        <f t="shared" si="3"/>
        <v>35420</v>
      </c>
      <c r="J28" s="220"/>
      <c r="K28" s="188" t="s">
        <v>294</v>
      </c>
      <c r="L28" s="220"/>
      <c r="M28" s="188" t="s">
        <v>322</v>
      </c>
      <c r="N28" s="159" t="s">
        <v>337</v>
      </c>
      <c r="O28" s="220"/>
    </row>
    <row r="29" spans="1:15" s="135" customFormat="1" ht="79.2" x14ac:dyDescent="0.25">
      <c r="A29" s="146">
        <v>13</v>
      </c>
      <c r="B29" s="142"/>
      <c r="C29" s="142" t="s">
        <v>109</v>
      </c>
      <c r="D29" s="215" t="s">
        <v>83</v>
      </c>
      <c r="E29" s="171" t="s">
        <v>113</v>
      </c>
      <c r="F29" s="142" t="s">
        <v>77</v>
      </c>
      <c r="G29" s="143">
        <f>G25+1</f>
        <v>25</v>
      </c>
      <c r="H29" s="144">
        <v>2760</v>
      </c>
      <c r="I29" s="151">
        <f t="shared" si="3"/>
        <v>69000</v>
      </c>
      <c r="J29" s="220"/>
      <c r="K29" s="188" t="s">
        <v>295</v>
      </c>
      <c r="L29" s="220"/>
      <c r="M29" s="188" t="s">
        <v>322</v>
      </c>
      <c r="N29" s="159" t="s">
        <v>337</v>
      </c>
      <c r="O29" s="220"/>
    </row>
    <row r="30" spans="1:15" s="135" customFormat="1" ht="52.8" x14ac:dyDescent="0.25">
      <c r="A30" s="146">
        <v>14</v>
      </c>
      <c r="B30" s="142"/>
      <c r="C30" s="142" t="s">
        <v>109</v>
      </c>
      <c r="D30" s="215" t="s">
        <v>123</v>
      </c>
      <c r="E30" s="171" t="s">
        <v>151</v>
      </c>
      <c r="F30" s="142" t="s">
        <v>77</v>
      </c>
      <c r="G30" s="143">
        <f>G25</f>
        <v>24</v>
      </c>
      <c r="H30" s="144">
        <v>5002.5</v>
      </c>
      <c r="I30" s="151">
        <f t="shared" si="3"/>
        <v>120060</v>
      </c>
      <c r="J30" s="220"/>
      <c r="K30" s="188" t="s">
        <v>296</v>
      </c>
      <c r="L30" s="220"/>
      <c r="M30" s="188" t="s">
        <v>322</v>
      </c>
      <c r="N30" s="159" t="s">
        <v>337</v>
      </c>
      <c r="O30" s="220"/>
    </row>
    <row r="31" spans="1:15" s="135" customFormat="1" ht="39.6" x14ac:dyDescent="0.25">
      <c r="A31" s="146">
        <v>15</v>
      </c>
      <c r="B31" s="142"/>
      <c r="C31" s="142" t="s">
        <v>109</v>
      </c>
      <c r="D31" s="215" t="s">
        <v>124</v>
      </c>
      <c r="E31" s="171" t="s">
        <v>128</v>
      </c>
      <c r="F31" s="142" t="s">
        <v>77</v>
      </c>
      <c r="G31" s="143">
        <v>1</v>
      </c>
      <c r="H31" s="144">
        <v>9717.5</v>
      </c>
      <c r="I31" s="151">
        <f t="shared" si="3"/>
        <v>9717.5</v>
      </c>
      <c r="J31" s="220"/>
      <c r="K31" s="159" t="s">
        <v>297</v>
      </c>
      <c r="L31" s="220"/>
      <c r="M31" s="188" t="s">
        <v>322</v>
      </c>
      <c r="N31" s="159" t="s">
        <v>337</v>
      </c>
      <c r="O31" s="220"/>
    </row>
    <row r="32" spans="1:15" s="135" customFormat="1" ht="105.6" x14ac:dyDescent="0.25">
      <c r="A32" s="146">
        <v>16</v>
      </c>
      <c r="B32" s="142"/>
      <c r="C32" s="142" t="s">
        <v>109</v>
      </c>
      <c r="D32" s="215" t="s">
        <v>84</v>
      </c>
      <c r="E32" s="170" t="s">
        <v>232</v>
      </c>
      <c r="F32" s="142" t="s">
        <v>77</v>
      </c>
      <c r="G32" s="143">
        <v>1</v>
      </c>
      <c r="H32" s="144">
        <v>25688</v>
      </c>
      <c r="I32" s="151">
        <f t="shared" si="3"/>
        <v>25688</v>
      </c>
      <c r="J32" s="223"/>
      <c r="K32" s="159" t="s">
        <v>315</v>
      </c>
      <c r="L32" s="220"/>
      <c r="M32" s="188" t="s">
        <v>280</v>
      </c>
      <c r="N32" s="159" t="s">
        <v>337</v>
      </c>
      <c r="O32" s="220"/>
    </row>
    <row r="33" spans="1:15" s="135" customFormat="1" ht="39.6" x14ac:dyDescent="0.25">
      <c r="A33" s="146">
        <v>17</v>
      </c>
      <c r="B33" s="142"/>
      <c r="C33" s="142" t="s">
        <v>109</v>
      </c>
      <c r="D33" s="159" t="s">
        <v>107</v>
      </c>
      <c r="E33" s="171" t="s">
        <v>112</v>
      </c>
      <c r="F33" s="142" t="s">
        <v>77</v>
      </c>
      <c r="G33" s="143">
        <f>G25+1</f>
        <v>25</v>
      </c>
      <c r="H33" s="144">
        <v>765</v>
      </c>
      <c r="I33" s="151">
        <f t="shared" si="3"/>
        <v>19125</v>
      </c>
      <c r="J33" s="220"/>
      <c r="K33" s="159" t="s">
        <v>248</v>
      </c>
      <c r="L33" s="224"/>
      <c r="M33" s="159" t="s">
        <v>323</v>
      </c>
      <c r="N33" s="242" t="s">
        <v>337</v>
      </c>
      <c r="O33" s="220"/>
    </row>
    <row r="34" spans="1:15" s="135" customFormat="1" ht="66" x14ac:dyDescent="0.25">
      <c r="A34" s="146">
        <v>18</v>
      </c>
      <c r="B34" s="142"/>
      <c r="C34" s="142" t="s">
        <v>109</v>
      </c>
      <c r="D34" s="215" t="s">
        <v>85</v>
      </c>
      <c r="E34" s="170" t="s">
        <v>152</v>
      </c>
      <c r="F34" s="142" t="s">
        <v>77</v>
      </c>
      <c r="G34" s="143">
        <v>2</v>
      </c>
      <c r="H34" s="144">
        <v>5210</v>
      </c>
      <c r="I34" s="151">
        <f t="shared" si="3"/>
        <v>10420</v>
      </c>
      <c r="J34" s="220"/>
      <c r="K34" s="159" t="s">
        <v>316</v>
      </c>
      <c r="L34" s="220"/>
      <c r="M34" s="188" t="s">
        <v>280</v>
      </c>
      <c r="N34" s="242" t="s">
        <v>337</v>
      </c>
      <c r="O34" s="220"/>
    </row>
    <row r="35" spans="1:15" s="135" customFormat="1" ht="26.4" x14ac:dyDescent="0.25">
      <c r="A35" s="146">
        <v>19</v>
      </c>
      <c r="B35" s="142"/>
      <c r="C35" s="142" t="s">
        <v>109</v>
      </c>
      <c r="D35" s="185" t="s">
        <v>117</v>
      </c>
      <c r="E35" s="171" t="s">
        <v>141</v>
      </c>
      <c r="F35" s="142" t="s">
        <v>77</v>
      </c>
      <c r="G35" s="143">
        <v>1</v>
      </c>
      <c r="H35" s="144">
        <v>900</v>
      </c>
      <c r="I35" s="151">
        <f t="shared" si="3"/>
        <v>900</v>
      </c>
      <c r="J35" s="224"/>
      <c r="K35" s="159" t="s">
        <v>298</v>
      </c>
      <c r="L35" s="220"/>
      <c r="M35" s="190" t="s">
        <v>324</v>
      </c>
      <c r="N35" s="242" t="s">
        <v>337</v>
      </c>
      <c r="O35" s="220"/>
    </row>
    <row r="36" spans="1:15" s="135" customFormat="1" ht="26.4" x14ac:dyDescent="0.25">
      <c r="A36" s="146">
        <v>20</v>
      </c>
      <c r="B36" s="142"/>
      <c r="C36" s="142" t="s">
        <v>109</v>
      </c>
      <c r="D36" s="185" t="s">
        <v>118</v>
      </c>
      <c r="E36" s="170" t="s">
        <v>142</v>
      </c>
      <c r="F36" s="142" t="s">
        <v>77</v>
      </c>
      <c r="G36" s="143">
        <v>1</v>
      </c>
      <c r="H36" s="144">
        <v>826</v>
      </c>
      <c r="I36" s="151">
        <f t="shared" si="3"/>
        <v>826</v>
      </c>
      <c r="J36" s="224"/>
      <c r="K36" s="159" t="s">
        <v>299</v>
      </c>
      <c r="L36" s="220"/>
      <c r="M36" s="190" t="s">
        <v>324</v>
      </c>
      <c r="N36" s="242" t="s">
        <v>337</v>
      </c>
      <c r="O36" s="220"/>
    </row>
    <row r="37" spans="1:15" s="135" customFormat="1" ht="26.4" x14ac:dyDescent="0.25">
      <c r="A37" s="146">
        <v>21</v>
      </c>
      <c r="B37" s="142"/>
      <c r="C37" s="142" t="s">
        <v>109</v>
      </c>
      <c r="D37" s="185" t="s">
        <v>119</v>
      </c>
      <c r="E37" s="170" t="s">
        <v>161</v>
      </c>
      <c r="F37" s="142" t="s">
        <v>77</v>
      </c>
      <c r="G37" s="143">
        <v>1</v>
      </c>
      <c r="H37" s="144">
        <v>699</v>
      </c>
      <c r="I37" s="151">
        <f t="shared" si="3"/>
        <v>699</v>
      </c>
      <c r="J37" s="224"/>
      <c r="K37" s="159" t="s">
        <v>300</v>
      </c>
      <c r="L37" s="220"/>
      <c r="M37" s="190" t="s">
        <v>324</v>
      </c>
      <c r="N37" s="242" t="s">
        <v>337</v>
      </c>
      <c r="O37" s="220"/>
    </row>
    <row r="38" spans="1:15" s="135" customFormat="1" ht="52.8" x14ac:dyDescent="0.25">
      <c r="A38" s="146">
        <v>22</v>
      </c>
      <c r="B38" s="142"/>
      <c r="C38" s="142" t="s">
        <v>109</v>
      </c>
      <c r="D38" s="215" t="s">
        <v>100</v>
      </c>
      <c r="E38" s="171" t="s">
        <v>125</v>
      </c>
      <c r="F38" s="142" t="s">
        <v>77</v>
      </c>
      <c r="G38" s="143">
        <v>1</v>
      </c>
      <c r="H38" s="144">
        <v>3899</v>
      </c>
      <c r="I38" s="151">
        <f t="shared" si="3"/>
        <v>3899</v>
      </c>
      <c r="J38" s="224"/>
      <c r="K38" s="189" t="s">
        <v>317</v>
      </c>
      <c r="L38" s="224"/>
      <c r="M38" s="190" t="s">
        <v>325</v>
      </c>
      <c r="N38" s="242" t="s">
        <v>337</v>
      </c>
      <c r="O38" s="220"/>
    </row>
    <row r="39" spans="1:15" s="135" customFormat="1" ht="92.4" x14ac:dyDescent="0.25">
      <c r="A39" s="146">
        <v>23</v>
      </c>
      <c r="B39" s="142"/>
      <c r="C39" s="142" t="s">
        <v>109</v>
      </c>
      <c r="D39" s="215" t="s">
        <v>188</v>
      </c>
      <c r="E39" s="170" t="s">
        <v>241</v>
      </c>
      <c r="F39" s="142" t="s">
        <v>77</v>
      </c>
      <c r="G39" s="143">
        <f>G25</f>
        <v>24</v>
      </c>
      <c r="H39" s="144">
        <v>19192</v>
      </c>
      <c r="I39" s="144">
        <f t="shared" si="3"/>
        <v>460608</v>
      </c>
      <c r="J39" s="220"/>
      <c r="K39" s="159" t="s">
        <v>318</v>
      </c>
      <c r="L39" s="220"/>
      <c r="M39" s="237" t="s">
        <v>280</v>
      </c>
      <c r="N39" s="159" t="s">
        <v>337</v>
      </c>
      <c r="O39" s="220"/>
    </row>
    <row r="40" spans="1:15" s="135" customFormat="1" ht="105.6" x14ac:dyDescent="0.25">
      <c r="A40" s="146">
        <v>24</v>
      </c>
      <c r="B40" s="142"/>
      <c r="C40" s="142" t="s">
        <v>109</v>
      </c>
      <c r="D40" s="215" t="s">
        <v>192</v>
      </c>
      <c r="E40" s="170" t="s">
        <v>221</v>
      </c>
      <c r="F40" s="142" t="s">
        <v>77</v>
      </c>
      <c r="G40" s="143">
        <v>1</v>
      </c>
      <c r="H40" s="144">
        <v>64190</v>
      </c>
      <c r="I40" s="144">
        <f t="shared" si="3"/>
        <v>64190</v>
      </c>
      <c r="J40" s="220"/>
      <c r="K40" s="188" t="s">
        <v>301</v>
      </c>
      <c r="L40" s="220"/>
      <c r="M40" s="237" t="s">
        <v>319</v>
      </c>
      <c r="N40" s="159" t="s">
        <v>337</v>
      </c>
      <c r="O40" s="220"/>
    </row>
    <row r="41" spans="1:15" s="135" customFormat="1" ht="26.4" x14ac:dyDescent="0.25">
      <c r="A41" s="146">
        <v>25</v>
      </c>
      <c r="B41" s="142"/>
      <c r="C41" s="142" t="s">
        <v>109</v>
      </c>
      <c r="D41" s="215" t="s">
        <v>108</v>
      </c>
      <c r="E41" s="170" t="s">
        <v>127</v>
      </c>
      <c r="F41" s="142" t="s">
        <v>77</v>
      </c>
      <c r="G41" s="143">
        <v>1</v>
      </c>
      <c r="H41" s="144">
        <v>918</v>
      </c>
      <c r="I41" s="151">
        <f t="shared" si="3"/>
        <v>918</v>
      </c>
      <c r="J41" s="224"/>
      <c r="K41" s="159" t="s">
        <v>302</v>
      </c>
      <c r="L41" s="220"/>
      <c r="M41" s="190" t="s">
        <v>326</v>
      </c>
      <c r="N41" s="242" t="s">
        <v>337</v>
      </c>
      <c r="O41" s="220"/>
    </row>
    <row r="42" spans="1:15" s="135" customFormat="1" ht="66" x14ac:dyDescent="0.25">
      <c r="A42" s="146">
        <v>26</v>
      </c>
      <c r="B42" s="142"/>
      <c r="C42" s="142" t="s">
        <v>109</v>
      </c>
      <c r="D42" s="215" t="s">
        <v>89</v>
      </c>
      <c r="E42" s="170" t="s">
        <v>126</v>
      </c>
      <c r="F42" s="142" t="s">
        <v>77</v>
      </c>
      <c r="G42" s="143">
        <v>1</v>
      </c>
      <c r="H42" s="144">
        <v>11500</v>
      </c>
      <c r="I42" s="151">
        <f t="shared" si="3"/>
        <v>11500</v>
      </c>
      <c r="J42" s="223"/>
      <c r="K42" s="159" t="s">
        <v>303</v>
      </c>
      <c r="L42" s="220"/>
      <c r="M42" s="190" t="s">
        <v>327</v>
      </c>
      <c r="N42" s="242" t="s">
        <v>337</v>
      </c>
      <c r="O42" s="220"/>
    </row>
    <row r="43" spans="1:15" s="135" customFormat="1" ht="39" customHeight="1" x14ac:dyDescent="0.25">
      <c r="A43" s="146">
        <v>27</v>
      </c>
      <c r="B43" s="142"/>
      <c r="C43" s="142" t="s">
        <v>109</v>
      </c>
      <c r="D43" s="215" t="s">
        <v>90</v>
      </c>
      <c r="E43" s="170" t="s">
        <v>146</v>
      </c>
      <c r="F43" s="142" t="s">
        <v>77</v>
      </c>
      <c r="G43" s="143">
        <v>2</v>
      </c>
      <c r="H43" s="144">
        <v>4020</v>
      </c>
      <c r="I43" s="151">
        <f t="shared" si="3"/>
        <v>8040</v>
      </c>
      <c r="J43" s="224"/>
      <c r="K43" s="159" t="s">
        <v>304</v>
      </c>
      <c r="L43" s="220"/>
      <c r="M43" s="190" t="s">
        <v>328</v>
      </c>
      <c r="N43" s="242" t="s">
        <v>337</v>
      </c>
      <c r="O43" s="220"/>
    </row>
    <row r="44" spans="1:15" s="135" customFormat="1" ht="39.6" x14ac:dyDescent="0.25">
      <c r="A44" s="146">
        <v>28</v>
      </c>
      <c r="B44" s="142"/>
      <c r="C44" s="142" t="s">
        <v>109</v>
      </c>
      <c r="D44" s="215" t="s">
        <v>145</v>
      </c>
      <c r="E44" s="237" t="s">
        <v>238</v>
      </c>
      <c r="F44" s="142" t="s">
        <v>77</v>
      </c>
      <c r="G44" s="143">
        <v>1</v>
      </c>
      <c r="H44" s="144">
        <v>5079</v>
      </c>
      <c r="I44" s="144">
        <f t="shared" si="3"/>
        <v>5079</v>
      </c>
      <c r="J44" s="220"/>
      <c r="K44" s="237" t="s">
        <v>268</v>
      </c>
      <c r="L44" s="220"/>
      <c r="M44" s="190" t="s">
        <v>282</v>
      </c>
      <c r="N44" s="242" t="s">
        <v>337</v>
      </c>
      <c r="O44" s="220"/>
    </row>
    <row r="45" spans="1:15" s="135" customFormat="1" ht="26.4" x14ac:dyDescent="0.25">
      <c r="A45" s="146">
        <v>29</v>
      </c>
      <c r="B45" s="142"/>
      <c r="C45" s="142" t="s">
        <v>109</v>
      </c>
      <c r="D45" s="215" t="s">
        <v>239</v>
      </c>
      <c r="E45" s="170" t="s">
        <v>240</v>
      </c>
      <c r="F45" s="142" t="s">
        <v>77</v>
      </c>
      <c r="G45" s="143">
        <f>G44</f>
        <v>1</v>
      </c>
      <c r="H45" s="144">
        <v>1112</v>
      </c>
      <c r="I45" s="144">
        <f t="shared" si="3"/>
        <v>1112</v>
      </c>
      <c r="J45" s="220"/>
      <c r="K45" s="159" t="s">
        <v>270</v>
      </c>
      <c r="L45" s="220"/>
      <c r="M45" s="190" t="s">
        <v>284</v>
      </c>
      <c r="N45" s="242" t="s">
        <v>337</v>
      </c>
      <c r="O45" s="220"/>
    </row>
    <row r="46" spans="1:15" s="135" customFormat="1" x14ac:dyDescent="0.25">
      <c r="A46" s="146"/>
      <c r="B46" s="142"/>
      <c r="C46" s="142"/>
      <c r="D46" s="215"/>
      <c r="E46" s="167" t="s">
        <v>139</v>
      </c>
      <c r="F46" s="218"/>
      <c r="G46" s="195"/>
      <c r="H46" s="195"/>
      <c r="I46" s="141">
        <f>SUBTOTAL(9,I47:I55)</f>
        <v>117881</v>
      </c>
      <c r="J46" s="220"/>
      <c r="K46" s="159"/>
      <c r="L46" s="220"/>
      <c r="M46" s="188"/>
      <c r="N46" s="159"/>
      <c r="O46" s="220"/>
    </row>
    <row r="47" spans="1:15" s="135" customFormat="1" ht="92.4" x14ac:dyDescent="0.25">
      <c r="A47" s="146">
        <v>30</v>
      </c>
      <c r="B47" s="142"/>
      <c r="C47" s="142" t="s">
        <v>109</v>
      </c>
      <c r="D47" s="158" t="s">
        <v>133</v>
      </c>
      <c r="E47" s="173" t="s">
        <v>138</v>
      </c>
      <c r="F47" s="142" t="s">
        <v>77</v>
      </c>
      <c r="G47" s="143">
        <v>1</v>
      </c>
      <c r="H47" s="144">
        <v>11721</v>
      </c>
      <c r="I47" s="144">
        <f>ROUND(G47*H47,2)</f>
        <v>11721</v>
      </c>
      <c r="J47" s="220"/>
      <c r="K47" s="159" t="s">
        <v>310</v>
      </c>
      <c r="L47" s="220"/>
      <c r="M47" s="188" t="s">
        <v>332</v>
      </c>
      <c r="N47" s="159" t="s">
        <v>337</v>
      </c>
      <c r="O47" s="220"/>
    </row>
    <row r="48" spans="1:15" s="135" customFormat="1" ht="118.8" x14ac:dyDescent="0.25">
      <c r="A48" s="146">
        <v>31</v>
      </c>
      <c r="B48" s="142"/>
      <c r="C48" s="142" t="s">
        <v>109</v>
      </c>
      <c r="D48" s="158" t="s">
        <v>134</v>
      </c>
      <c r="E48" s="173" t="s">
        <v>224</v>
      </c>
      <c r="F48" s="142" t="s">
        <v>77</v>
      </c>
      <c r="G48" s="143">
        <v>1</v>
      </c>
      <c r="H48" s="144">
        <v>17133</v>
      </c>
      <c r="I48" s="144">
        <f>ROUND(G48*H48,2)</f>
        <v>17133</v>
      </c>
      <c r="J48" s="220"/>
      <c r="K48" s="159" t="s">
        <v>311</v>
      </c>
      <c r="L48" s="220"/>
      <c r="M48" s="188" t="s">
        <v>333</v>
      </c>
      <c r="N48" s="159" t="s">
        <v>337</v>
      </c>
      <c r="O48" s="220"/>
    </row>
    <row r="49" spans="1:15" s="135" customFormat="1" ht="79.2" x14ac:dyDescent="0.25">
      <c r="A49" s="146">
        <v>32</v>
      </c>
      <c r="B49" s="142"/>
      <c r="C49" s="142" t="s">
        <v>109</v>
      </c>
      <c r="D49" s="158" t="s">
        <v>135</v>
      </c>
      <c r="E49" s="166" t="s">
        <v>164</v>
      </c>
      <c r="F49" s="142" t="s">
        <v>77</v>
      </c>
      <c r="G49" s="143">
        <v>1</v>
      </c>
      <c r="H49" s="144">
        <v>45110</v>
      </c>
      <c r="I49" s="144">
        <f>ROUND(G49*H49,2)</f>
        <v>45110</v>
      </c>
      <c r="J49" s="220"/>
      <c r="K49" s="159" t="s">
        <v>312</v>
      </c>
      <c r="L49" s="220"/>
      <c r="M49" s="188" t="s">
        <v>334</v>
      </c>
      <c r="N49" s="159" t="s">
        <v>337</v>
      </c>
      <c r="O49" s="220"/>
    </row>
    <row r="50" spans="1:15" s="135" customFormat="1" ht="105.6" x14ac:dyDescent="0.25">
      <c r="A50" s="146">
        <v>33</v>
      </c>
      <c r="B50" s="142"/>
      <c r="C50" s="142" t="s">
        <v>109</v>
      </c>
      <c r="D50" s="158" t="s">
        <v>136</v>
      </c>
      <c r="E50" s="166" t="s">
        <v>137</v>
      </c>
      <c r="F50" s="142" t="s">
        <v>77</v>
      </c>
      <c r="G50" s="143">
        <v>1</v>
      </c>
      <c r="H50" s="144">
        <v>32405</v>
      </c>
      <c r="I50" s="144">
        <f>ROUND(G50*H50,2)</f>
        <v>32405</v>
      </c>
      <c r="J50" s="220"/>
      <c r="K50" s="159" t="s">
        <v>313</v>
      </c>
      <c r="L50" s="220"/>
      <c r="M50" s="188" t="s">
        <v>335</v>
      </c>
      <c r="N50" s="159" t="s">
        <v>337</v>
      </c>
      <c r="O50" s="220"/>
    </row>
    <row r="51" spans="1:15" s="135" customFormat="1" ht="26.4" x14ac:dyDescent="0.25">
      <c r="A51" s="146">
        <v>34</v>
      </c>
      <c r="B51" s="142"/>
      <c r="C51" s="209" t="s">
        <v>109</v>
      </c>
      <c r="D51" s="158" t="s">
        <v>162</v>
      </c>
      <c r="E51" s="166" t="s">
        <v>160</v>
      </c>
      <c r="F51" s="142" t="s">
        <v>77</v>
      </c>
      <c r="G51" s="154">
        <v>1</v>
      </c>
      <c r="H51" s="144">
        <v>1950</v>
      </c>
      <c r="I51" s="144">
        <f t="shared" ref="I51:I53" si="4">ROUND(G51*H51,2)</f>
        <v>1950</v>
      </c>
      <c r="J51" s="220"/>
      <c r="K51" s="193" t="s">
        <v>314</v>
      </c>
      <c r="L51" s="220"/>
      <c r="M51" s="190" t="s">
        <v>324</v>
      </c>
      <c r="N51" s="159" t="s">
        <v>337</v>
      </c>
      <c r="O51" s="220"/>
    </row>
    <row r="52" spans="1:15" s="135" customFormat="1" ht="52.8" x14ac:dyDescent="0.25">
      <c r="A52" s="146">
        <v>35</v>
      </c>
      <c r="B52" s="142"/>
      <c r="C52" s="209" t="s">
        <v>109</v>
      </c>
      <c r="D52" s="158" t="s">
        <v>119</v>
      </c>
      <c r="E52" s="170" t="s">
        <v>225</v>
      </c>
      <c r="F52" s="142" t="s">
        <v>77</v>
      </c>
      <c r="G52" s="154">
        <f>G51</f>
        <v>1</v>
      </c>
      <c r="H52" s="144">
        <v>3672</v>
      </c>
      <c r="I52" s="144">
        <f t="shared" si="4"/>
        <v>3672</v>
      </c>
      <c r="J52" s="220"/>
      <c r="K52" s="193" t="s">
        <v>300</v>
      </c>
      <c r="L52" s="220"/>
      <c r="M52" s="190" t="s">
        <v>324</v>
      </c>
      <c r="N52" s="159" t="s">
        <v>337</v>
      </c>
      <c r="O52" s="220"/>
    </row>
    <row r="53" spans="1:15" s="135" customFormat="1" ht="26.4" x14ac:dyDescent="0.25">
      <c r="A53" s="146">
        <v>36</v>
      </c>
      <c r="B53" s="142"/>
      <c r="C53" s="142" t="s">
        <v>109</v>
      </c>
      <c r="D53" s="185" t="s">
        <v>115</v>
      </c>
      <c r="E53" s="170" t="s">
        <v>132</v>
      </c>
      <c r="F53" s="142" t="s">
        <v>77</v>
      </c>
      <c r="G53" s="154">
        <v>1</v>
      </c>
      <c r="H53" s="144">
        <v>930</v>
      </c>
      <c r="I53" s="144">
        <f t="shared" si="4"/>
        <v>930</v>
      </c>
      <c r="J53" s="220"/>
      <c r="K53" s="159" t="s">
        <v>245</v>
      </c>
      <c r="L53" s="220"/>
      <c r="M53" s="159" t="s">
        <v>272</v>
      </c>
      <c r="N53" s="159" t="s">
        <v>337</v>
      </c>
      <c r="O53" s="220"/>
    </row>
    <row r="54" spans="1:15" s="135" customFormat="1" ht="92.4" x14ac:dyDescent="0.25">
      <c r="A54" s="146">
        <v>37</v>
      </c>
      <c r="B54" s="142"/>
      <c r="C54" s="142" t="s">
        <v>109</v>
      </c>
      <c r="D54" s="215" t="s">
        <v>148</v>
      </c>
      <c r="E54" s="171" t="s">
        <v>157</v>
      </c>
      <c r="F54" s="142" t="s">
        <v>77</v>
      </c>
      <c r="G54" s="143">
        <f>G53</f>
        <v>1</v>
      </c>
      <c r="H54" s="144">
        <v>3900</v>
      </c>
      <c r="I54" s="144">
        <f>ROUND(G54*H54,2)</f>
        <v>3900</v>
      </c>
      <c r="J54" s="146"/>
      <c r="K54" s="159" t="s">
        <v>320</v>
      </c>
      <c r="L54" s="220"/>
      <c r="M54" s="159" t="s">
        <v>272</v>
      </c>
      <c r="N54" s="159" t="s">
        <v>337</v>
      </c>
      <c r="O54" s="220"/>
    </row>
    <row r="55" spans="1:15" s="135" customFormat="1" ht="105.6" x14ac:dyDescent="0.25">
      <c r="A55" s="146">
        <v>38</v>
      </c>
      <c r="B55" s="142"/>
      <c r="C55" s="142" t="s">
        <v>109</v>
      </c>
      <c r="D55" s="215" t="s">
        <v>236</v>
      </c>
      <c r="E55" s="173" t="s">
        <v>235</v>
      </c>
      <c r="F55" s="142" t="s">
        <v>77</v>
      </c>
      <c r="G55" s="143">
        <v>1</v>
      </c>
      <c r="H55" s="144">
        <v>1060</v>
      </c>
      <c r="I55" s="144">
        <f>ROUND(G55*H55,2)</f>
        <v>1060</v>
      </c>
      <c r="J55" s="146"/>
      <c r="K55" s="159" t="s">
        <v>321</v>
      </c>
      <c r="L55" s="220"/>
      <c r="M55" s="159" t="s">
        <v>336</v>
      </c>
      <c r="N55" s="159" t="s">
        <v>337</v>
      </c>
      <c r="O55" s="220"/>
    </row>
    <row r="56" spans="1:15" x14ac:dyDescent="0.25">
      <c r="A56" s="197"/>
      <c r="B56" s="206"/>
      <c r="C56" s="206"/>
      <c r="D56" s="216"/>
      <c r="E56" s="174" t="s">
        <v>105</v>
      </c>
      <c r="F56" s="206"/>
      <c r="G56" s="219"/>
      <c r="H56" s="219"/>
      <c r="I56" s="152">
        <f>SUBTOTAL(9,I14:I55)</f>
        <v>1884841.5</v>
      </c>
      <c r="J56" s="219"/>
      <c r="K56" s="191"/>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defaultRowHeight="13.2" x14ac:dyDescent="0.25"/>
  <sheetData/>
  <sheetProtection formatCells="0" formatColumns="0" formatRows="0" insertColumns="0" insertRows="0" insertHyperlinks="0" deleteColumns="0" deleteRows="0" sort="0" autoFilter="0" pivotTables="0"/>
  <customSheetViews>
    <customSheetView guid="{D6CFA044-0C8C-4ECE-96A2-AFF3DD5E0425}" state="hidden">
      <pageMargins left="0.69999998807907104" right="0.69999998807907104" top="0.75" bottom="0.75" header="0.30000001192092896" footer="0.30000001192092896"/>
      <pageSetup errors="blank"/>
    </customSheetView>
    <customSheetView guid="{82B4F4D9-5370-4303-A97E-2A49E01AF629}" state="hidden">
      <pageMargins left="0.69999998807907104" right="0.69999998807907104" top="0.75" bottom="0.75" header="0.30000001192092896" footer="0.30000001192092896"/>
      <pageSetup errors="blank"/>
    </customSheetView>
    <customSheetView guid="{65E3123D-ED26-44E3-A414-09EEEF825484}" state="hidden">
      <pageMargins left="0.69999998807907104" right="0.69999998807907104" top="0.75" bottom="0.75" header="0.30000001192092896" footer="0.30000001192092896"/>
      <pageSetup errors="blank"/>
    </customSheetView>
  </customSheetViews>
  <pageMargins left="0.69999998807907104" right="0.69999998807907104" top="0.75" bottom="0.75" header="0.30000001192092896" footer="0.30000001192092896"/>
  <pageSetup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7</vt:i4>
      </vt:variant>
    </vt:vector>
  </HeadingPairs>
  <TitlesOfParts>
    <vt:vector size="13" baseType="lpstr">
      <vt:lpstr>Krycí list</vt:lpstr>
      <vt:lpstr>Rekapitulace</vt:lpstr>
      <vt:lpstr>OU přírodních věd</vt:lpstr>
      <vt:lpstr>OU cizích jazyků 1</vt:lpstr>
      <vt:lpstr>OU cizích jazyků 2</vt:lpstr>
      <vt:lpstr>#Figury</vt:lpstr>
      <vt:lpstr>'OU cizích jazyků 1'!Názvy_tisku</vt:lpstr>
      <vt:lpstr>'OU cizích jazyků 2'!Názvy_tisku</vt:lpstr>
      <vt:lpstr>'OU přírodních věd'!Názvy_tisku</vt:lpstr>
      <vt:lpstr>Rekapitulace!Názvy_tisku</vt:lpstr>
      <vt:lpstr>'OU cizích jazyků 1'!Oblast_tisku</vt:lpstr>
      <vt:lpstr>'OU cizích jazyků 2'!Oblast_tisku</vt:lpstr>
      <vt:lpstr>'OU přírodních věd'!Oblast_tisku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Josef Smetana</cp:lastModifiedBy>
  <cp:lastPrinted>2019-11-21T13:12:23Z</cp:lastPrinted>
  <dcterms:created xsi:type="dcterms:W3CDTF">2006-04-27T05:25:48Z</dcterms:created>
  <dcterms:modified xsi:type="dcterms:W3CDTF">2024-05-31T12:23:32Z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